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ideo_box\врэс\4.Сектор ТП\ВРЭС_Договора\Проекты Х.С\для УКС\360295_готово\"/>
    </mc:Choice>
  </mc:AlternateContent>
  <bookViews>
    <workbookView xWindow="0" yWindow="0" windowWidth="28800" windowHeight="12300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доп.43'!$A$1:$K$129</definedName>
  </definedNames>
  <calcPr calcId="162913" iterate="1"/>
</workbook>
</file>

<file path=xl/calcChain.xml><?xml version="1.0" encoding="utf-8"?>
<calcChain xmlns="http://schemas.openxmlformats.org/spreadsheetml/2006/main">
  <c r="H127" i="7" l="1"/>
  <c r="H124" i="7"/>
  <c r="C127" i="7"/>
  <c r="C124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121" i="7"/>
  <c r="J121" i="7"/>
  <c r="I120" i="7"/>
  <c r="J120" i="7"/>
  <c r="A119" i="7"/>
  <c r="J117" i="7"/>
  <c r="H117" i="7"/>
  <c r="C117" i="7"/>
  <c r="J116" i="7"/>
  <c r="H116" i="7"/>
  <c r="C116" i="7"/>
  <c r="J115" i="7"/>
  <c r="H115" i="7"/>
  <c r="C115" i="7"/>
  <c r="C114" i="7"/>
  <c r="J113" i="7"/>
  <c r="H113" i="7"/>
  <c r="C113" i="7"/>
  <c r="J112" i="7"/>
  <c r="H112" i="7"/>
  <c r="C112" i="7"/>
  <c r="J111" i="7"/>
  <c r="H111" i="7"/>
  <c r="C111" i="7"/>
  <c r="I110" i="7"/>
  <c r="J110" i="7"/>
  <c r="I109" i="7"/>
  <c r="J109" i="7"/>
  <c r="A108" i="7"/>
  <c r="I106" i="7"/>
  <c r="J106" i="7"/>
  <c r="I105" i="7"/>
  <c r="J105" i="7"/>
  <c r="A104" i="7"/>
  <c r="K100" i="7"/>
  <c r="P101" i="7" s="1"/>
  <c r="J104" i="7" s="1"/>
  <c r="J100" i="7"/>
  <c r="I100" i="7"/>
  <c r="O101" i="7" s="1"/>
  <c r="H104" i="7" s="1"/>
  <c r="H100" i="7"/>
  <c r="G100" i="7"/>
  <c r="F100" i="7"/>
  <c r="V100" i="7"/>
  <c r="T100" i="7"/>
  <c r="R100" i="7"/>
  <c r="U100" i="7"/>
  <c r="S100" i="7"/>
  <c r="Q100" i="7"/>
  <c r="E100" i="7"/>
  <c r="D100" i="7"/>
  <c r="B100" i="7"/>
  <c r="A99" i="7"/>
  <c r="I97" i="7"/>
  <c r="J97" i="7"/>
  <c r="I96" i="7"/>
  <c r="J96" i="7"/>
  <c r="A95" i="7"/>
  <c r="H92" i="7"/>
  <c r="P92" i="7"/>
  <c r="J95" i="7" s="1"/>
  <c r="J92" i="7"/>
  <c r="I91" i="7"/>
  <c r="H91" i="7"/>
  <c r="G91" i="7"/>
  <c r="E91" i="7"/>
  <c r="K90" i="7"/>
  <c r="J90" i="7"/>
  <c r="I90" i="7"/>
  <c r="E90" i="7"/>
  <c r="K89" i="7"/>
  <c r="J89" i="7"/>
  <c r="I89" i="7"/>
  <c r="E89" i="7"/>
  <c r="K88" i="7"/>
  <c r="J88" i="7"/>
  <c r="I88" i="7"/>
  <c r="O92" i="7" s="1"/>
  <c r="H95" i="7" s="1"/>
  <c r="H88" i="7"/>
  <c r="G88" i="7"/>
  <c r="F88" i="7"/>
  <c r="K87" i="7"/>
  <c r="J87" i="7"/>
  <c r="I87" i="7"/>
  <c r="H87" i="7"/>
  <c r="G87" i="7"/>
  <c r="F87" i="7"/>
  <c r="K86" i="7"/>
  <c r="J86" i="7"/>
  <c r="I86" i="7"/>
  <c r="H86" i="7"/>
  <c r="G86" i="7"/>
  <c r="F86" i="7"/>
  <c r="K85" i="7"/>
  <c r="J85" i="7"/>
  <c r="I85" i="7"/>
  <c r="H85" i="7"/>
  <c r="G85" i="7"/>
  <c r="F85" i="7"/>
  <c r="C84" i="7"/>
  <c r="V83" i="7"/>
  <c r="T83" i="7"/>
  <c r="R83" i="7"/>
  <c r="U83" i="7"/>
  <c r="S83" i="7"/>
  <c r="Q83" i="7"/>
  <c r="E83" i="7"/>
  <c r="D83" i="7"/>
  <c r="B83" i="7"/>
  <c r="A82" i="7"/>
  <c r="I80" i="7"/>
  <c r="J80" i="7"/>
  <c r="I79" i="7"/>
  <c r="J79" i="7"/>
  <c r="A78" i="7"/>
  <c r="K74" i="7"/>
  <c r="P75" i="7" s="1"/>
  <c r="J74" i="7"/>
  <c r="I74" i="7"/>
  <c r="O75" i="7" s="1"/>
  <c r="H74" i="7"/>
  <c r="G74" i="7"/>
  <c r="F74" i="7"/>
  <c r="V74" i="7"/>
  <c r="T74" i="7"/>
  <c r="R74" i="7"/>
  <c r="U74" i="7"/>
  <c r="S74" i="7"/>
  <c r="Q74" i="7"/>
  <c r="E74" i="7"/>
  <c r="D74" i="7"/>
  <c r="B74" i="7"/>
  <c r="I71" i="7"/>
  <c r="H71" i="7"/>
  <c r="G71" i="7"/>
  <c r="E71" i="7"/>
  <c r="K70" i="7"/>
  <c r="J70" i="7"/>
  <c r="E70" i="7"/>
  <c r="K69" i="7"/>
  <c r="J69" i="7"/>
  <c r="I69" i="7"/>
  <c r="E69" i="7"/>
  <c r="K68" i="7"/>
  <c r="J68" i="7"/>
  <c r="I68" i="7"/>
  <c r="H68" i="7"/>
  <c r="G68" i="7"/>
  <c r="F68" i="7"/>
  <c r="K67" i="7"/>
  <c r="J67" i="7"/>
  <c r="I67" i="7"/>
  <c r="H67" i="7"/>
  <c r="G67" i="7"/>
  <c r="F67" i="7"/>
  <c r="K66" i="7"/>
  <c r="J66" i="7"/>
  <c r="I66" i="7"/>
  <c r="H66" i="7"/>
  <c r="G66" i="7"/>
  <c r="F66" i="7"/>
  <c r="K65" i="7"/>
  <c r="J72" i="7" s="1"/>
  <c r="J65" i="7"/>
  <c r="I65" i="7"/>
  <c r="O72" i="7" s="1"/>
  <c r="H65" i="7"/>
  <c r="G65" i="7"/>
  <c r="F65" i="7"/>
  <c r="V64" i="7"/>
  <c r="T64" i="7"/>
  <c r="R64" i="7"/>
  <c r="U64" i="7"/>
  <c r="S64" i="7"/>
  <c r="I70" i="7" s="1"/>
  <c r="Q64" i="7"/>
  <c r="E64" i="7"/>
  <c r="D64" i="7"/>
  <c r="B64" i="7"/>
  <c r="P62" i="7"/>
  <c r="J62" i="7"/>
  <c r="I61" i="7"/>
  <c r="H61" i="7"/>
  <c r="G61" i="7"/>
  <c r="E61" i="7"/>
  <c r="K60" i="7"/>
  <c r="J60" i="7"/>
  <c r="I60" i="7"/>
  <c r="H62" i="7" s="1"/>
  <c r="E60" i="7"/>
  <c r="K59" i="7"/>
  <c r="J59" i="7"/>
  <c r="I59" i="7"/>
  <c r="E59" i="7"/>
  <c r="K58" i="7"/>
  <c r="J58" i="7"/>
  <c r="I58" i="7"/>
  <c r="H58" i="7"/>
  <c r="G58" i="7"/>
  <c r="F58" i="7"/>
  <c r="K57" i="7"/>
  <c r="J57" i="7"/>
  <c r="I57" i="7"/>
  <c r="H57" i="7"/>
  <c r="G57" i="7"/>
  <c r="F57" i="7"/>
  <c r="K56" i="7"/>
  <c r="J56" i="7"/>
  <c r="I56" i="7"/>
  <c r="H56" i="7"/>
  <c r="G56" i="7"/>
  <c r="F56" i="7"/>
  <c r="K55" i="7"/>
  <c r="J55" i="7"/>
  <c r="I55" i="7"/>
  <c r="O62" i="7" s="1"/>
  <c r="H55" i="7"/>
  <c r="G55" i="7"/>
  <c r="F55" i="7"/>
  <c r="V54" i="7"/>
  <c r="T54" i="7"/>
  <c r="R54" i="7"/>
  <c r="U54" i="7"/>
  <c r="S54" i="7"/>
  <c r="Q54" i="7"/>
  <c r="E54" i="7"/>
  <c r="D54" i="7"/>
  <c r="B54" i="7"/>
  <c r="I51" i="7"/>
  <c r="H51" i="7"/>
  <c r="G51" i="7"/>
  <c r="E51" i="7"/>
  <c r="K50" i="7"/>
  <c r="J50" i="7"/>
  <c r="E50" i="7"/>
  <c r="J49" i="7"/>
  <c r="I49" i="7"/>
  <c r="E49" i="7"/>
  <c r="K48" i="7"/>
  <c r="P52" i="7" s="1"/>
  <c r="J48" i="7"/>
  <c r="I48" i="7"/>
  <c r="O52" i="7" s="1"/>
  <c r="H48" i="7"/>
  <c r="G48" i="7"/>
  <c r="F48" i="7"/>
  <c r="C47" i="7"/>
  <c r="V46" i="7"/>
  <c r="T46" i="7"/>
  <c r="R46" i="7"/>
  <c r="K49" i="7" s="1"/>
  <c r="J52" i="7" s="1"/>
  <c r="U46" i="7"/>
  <c r="S46" i="7"/>
  <c r="I50" i="7" s="1"/>
  <c r="H52" i="7" s="1"/>
  <c r="Q46" i="7"/>
  <c r="E46" i="7"/>
  <c r="D46" i="7"/>
  <c r="B46" i="7"/>
  <c r="K43" i="7"/>
  <c r="J44" i="7" s="1"/>
  <c r="J43" i="7"/>
  <c r="I43" i="7"/>
  <c r="H44" i="7" s="1"/>
  <c r="H43" i="7"/>
  <c r="G43" i="7"/>
  <c r="F43" i="7"/>
  <c r="V43" i="7"/>
  <c r="T43" i="7"/>
  <c r="R43" i="7"/>
  <c r="U43" i="7"/>
  <c r="S43" i="7"/>
  <c r="Q43" i="7"/>
  <c r="E43" i="7"/>
  <c r="D43" i="7"/>
  <c r="B43" i="7"/>
  <c r="I40" i="7"/>
  <c r="H40" i="7"/>
  <c r="G40" i="7"/>
  <c r="E40" i="7"/>
  <c r="K39" i="7"/>
  <c r="J39" i="7"/>
  <c r="I39" i="7"/>
  <c r="E39" i="7"/>
  <c r="J38" i="7"/>
  <c r="E38" i="7"/>
  <c r="K37" i="7"/>
  <c r="J37" i="7"/>
  <c r="I37" i="7"/>
  <c r="H37" i="7"/>
  <c r="G37" i="7"/>
  <c r="F37" i="7"/>
  <c r="K36" i="7"/>
  <c r="J36" i="7"/>
  <c r="I36" i="7"/>
  <c r="H36" i="7"/>
  <c r="G36" i="7"/>
  <c r="F36" i="7"/>
  <c r="K35" i="7"/>
  <c r="J41" i="7" s="1"/>
  <c r="J35" i="7"/>
  <c r="I35" i="7"/>
  <c r="H35" i="7"/>
  <c r="G35" i="7"/>
  <c r="F35" i="7"/>
  <c r="K34" i="7"/>
  <c r="J34" i="7"/>
  <c r="I34" i="7"/>
  <c r="O41" i="7" s="1"/>
  <c r="H34" i="7"/>
  <c r="G34" i="7"/>
  <c r="F34" i="7"/>
  <c r="C33" i="7"/>
  <c r="V32" i="7"/>
  <c r="T32" i="7"/>
  <c r="R32" i="7"/>
  <c r="K38" i="7" s="1"/>
  <c r="U32" i="7"/>
  <c r="S32" i="7"/>
  <c r="Q32" i="7"/>
  <c r="I38" i="7" s="1"/>
  <c r="H41" i="7" s="1"/>
  <c r="E32" i="7"/>
  <c r="D32" i="7"/>
  <c r="B32" i="7"/>
  <c r="A31" i="7"/>
  <c r="A29" i="7"/>
  <c r="A1" i="7"/>
  <c r="J101" i="7" l="1"/>
  <c r="H101" i="7"/>
  <c r="P41" i="7"/>
  <c r="P44" i="7"/>
  <c r="O44" i="7"/>
  <c r="H108" i="7" s="1"/>
  <c r="P72" i="7"/>
  <c r="J75" i="7"/>
  <c r="H72" i="7"/>
  <c r="H75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X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X10" i="3" s="1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V19" i="3" s="1"/>
  <c r="CU19" i="3"/>
  <c r="CX19" i="3"/>
  <c r="CY19" i="3"/>
  <c r="CZ19" i="3"/>
  <c r="DA19" i="3"/>
  <c r="DB19" i="3"/>
  <c r="DC19" i="3"/>
  <c r="DF19" i="3"/>
  <c r="DG19" i="3"/>
  <c r="A20" i="3"/>
  <c r="Y20" i="3"/>
  <c r="CX20" i="3" s="1"/>
  <c r="CW20" i="3"/>
  <c r="CY20" i="3"/>
  <c r="CZ20" i="3"/>
  <c r="DA20" i="3"/>
  <c r="DB20" i="3"/>
  <c r="DC20" i="3"/>
  <c r="A21" i="3"/>
  <c r="Y21" i="3"/>
  <c r="CW21" i="3"/>
  <c r="CX21" i="3"/>
  <c r="DG21" i="3" s="1"/>
  <c r="DJ21" i="3" s="1"/>
  <c r="CY21" i="3"/>
  <c r="CZ21" i="3"/>
  <c r="DB21" i="3" s="1"/>
  <c r="DA21" i="3"/>
  <c r="DC21" i="3"/>
  <c r="DF21" i="3"/>
  <c r="DH21" i="3"/>
  <c r="A22" i="3"/>
  <c r="Y22" i="3"/>
  <c r="CX22" i="3" s="1"/>
  <c r="CY22" i="3"/>
  <c r="CZ22" i="3"/>
  <c r="DB22" i="3" s="1"/>
  <c r="DA22" i="3"/>
  <c r="DC22" i="3"/>
  <c r="DH22" i="3"/>
  <c r="A23" i="3"/>
  <c r="Y23" i="3"/>
  <c r="CX23" i="3"/>
  <c r="DF23" i="3" s="1"/>
  <c r="DJ23" i="3" s="1"/>
  <c r="CY23" i="3"/>
  <c r="CZ23" i="3"/>
  <c r="DB23" i="3" s="1"/>
  <c r="DA23" i="3"/>
  <c r="DC23" i="3"/>
  <c r="A24" i="3"/>
  <c r="Y24" i="3"/>
  <c r="CX24" i="3" s="1"/>
  <c r="CY24" i="3"/>
  <c r="CZ24" i="3"/>
  <c r="DA24" i="3"/>
  <c r="DB24" i="3"/>
  <c r="DC24" i="3"/>
  <c r="A25" i="3"/>
  <c r="Y25" i="3"/>
  <c r="CX25" i="3" s="1"/>
  <c r="DF25" i="3" s="1"/>
  <c r="CY25" i="3"/>
  <c r="CZ25" i="3"/>
  <c r="DA25" i="3"/>
  <c r="DB25" i="3"/>
  <c r="DC25" i="3"/>
  <c r="DH25" i="3"/>
  <c r="DJ25" i="3"/>
  <c r="A26" i="3"/>
  <c r="Y26" i="3"/>
  <c r="CU26" i="3"/>
  <c r="CV26" i="3"/>
  <c r="CX26" i="3"/>
  <c r="DF26" i="3" s="1"/>
  <c r="CY26" i="3"/>
  <c r="CZ26" i="3"/>
  <c r="DB26" i="3" s="1"/>
  <c r="DA26" i="3"/>
  <c r="DC26" i="3"/>
  <c r="A27" i="3"/>
  <c r="Y27" i="3"/>
  <c r="CW27" i="3"/>
  <c r="CX27" i="3"/>
  <c r="CY27" i="3"/>
  <c r="CZ27" i="3"/>
  <c r="DA27" i="3"/>
  <c r="DB27" i="3"/>
  <c r="DC27" i="3"/>
  <c r="DF27" i="3"/>
  <c r="A28" i="3"/>
  <c r="Y28" i="3"/>
  <c r="CW28" i="3" s="1"/>
  <c r="CY28" i="3"/>
  <c r="CZ28" i="3"/>
  <c r="DA28" i="3"/>
  <c r="DB28" i="3"/>
  <c r="DC28" i="3"/>
  <c r="A29" i="3"/>
  <c r="Y29" i="3"/>
  <c r="CX29" i="3"/>
  <c r="DF29" i="3" s="1"/>
  <c r="DJ29" i="3" s="1"/>
  <c r="CY29" i="3"/>
  <c r="CZ29" i="3"/>
  <c r="DA29" i="3"/>
  <c r="DB29" i="3"/>
  <c r="DC29" i="3"/>
  <c r="A30" i="3"/>
  <c r="Y30" i="3"/>
  <c r="CX30" i="3"/>
  <c r="CY30" i="3"/>
  <c r="CZ30" i="3"/>
  <c r="DB30" i="3" s="1"/>
  <c r="DA30" i="3"/>
  <c r="DC30" i="3"/>
  <c r="A31" i="3"/>
  <c r="Y31" i="3"/>
  <c r="CX31" i="3"/>
  <c r="CY31" i="3"/>
  <c r="CZ31" i="3"/>
  <c r="DB31" i="3" s="1"/>
  <c r="DA31" i="3"/>
  <c r="DC31" i="3"/>
  <c r="DF31" i="3"/>
  <c r="DJ31" i="3" s="1"/>
  <c r="DG31" i="3"/>
  <c r="A32" i="3"/>
  <c r="Y32" i="3"/>
  <c r="CX32" i="3" s="1"/>
  <c r="CY32" i="3"/>
  <c r="CZ32" i="3"/>
  <c r="DA32" i="3"/>
  <c r="DB32" i="3"/>
  <c r="DC32" i="3"/>
  <c r="A33" i="3"/>
  <c r="Y33" i="3"/>
  <c r="CV33" i="3" s="1"/>
  <c r="CU33" i="3"/>
  <c r="CX33" i="3"/>
  <c r="CY33" i="3"/>
  <c r="CZ33" i="3"/>
  <c r="DA33" i="3"/>
  <c r="DB33" i="3"/>
  <c r="DC33" i="3"/>
  <c r="A34" i="3"/>
  <c r="Y34" i="3"/>
  <c r="CW34" i="3"/>
  <c r="CX34" i="3"/>
  <c r="DF34" i="3" s="1"/>
  <c r="CY34" i="3"/>
  <c r="CZ34" i="3"/>
  <c r="DA34" i="3"/>
  <c r="DB34" i="3"/>
  <c r="DC34" i="3"/>
  <c r="DG34" i="3"/>
  <c r="DJ34" i="3" s="1"/>
  <c r="DI34" i="3"/>
  <c r="A35" i="3"/>
  <c r="Y35" i="3"/>
  <c r="CW35" i="3" s="1"/>
  <c r="CY35" i="3"/>
  <c r="CZ35" i="3"/>
  <c r="DA35" i="3"/>
  <c r="DB35" i="3"/>
  <c r="DC35" i="3"/>
  <c r="A36" i="3"/>
  <c r="Y36" i="3"/>
  <c r="CW36" i="3" s="1"/>
  <c r="CX36" i="3"/>
  <c r="DF36" i="3" s="1"/>
  <c r="CY36" i="3"/>
  <c r="CZ36" i="3"/>
  <c r="DB36" i="3" s="1"/>
  <c r="DA36" i="3"/>
  <c r="DC36" i="3"/>
  <c r="A37" i="3"/>
  <c r="Y37" i="3"/>
  <c r="CW37" i="3" s="1"/>
  <c r="CY37" i="3"/>
  <c r="CZ37" i="3"/>
  <c r="DB37" i="3" s="1"/>
  <c r="DA37" i="3"/>
  <c r="DC37" i="3"/>
  <c r="A38" i="3"/>
  <c r="Y38" i="3"/>
  <c r="CX38" i="3"/>
  <c r="CY38" i="3"/>
  <c r="CZ38" i="3"/>
  <c r="DB38" i="3" s="1"/>
  <c r="DA38" i="3"/>
  <c r="DC38" i="3"/>
  <c r="DF38" i="3"/>
  <c r="DJ38" i="3" s="1"/>
  <c r="DG38" i="3"/>
  <c r="DH38" i="3"/>
  <c r="DI38" i="3"/>
  <c r="A39" i="3"/>
  <c r="Y39" i="3"/>
  <c r="CX39" i="3" s="1"/>
  <c r="CY39" i="3"/>
  <c r="CZ39" i="3"/>
  <c r="DA39" i="3"/>
  <c r="DB39" i="3"/>
  <c r="DC39" i="3"/>
  <c r="A40" i="3"/>
  <c r="Y40" i="3"/>
  <c r="CX40" i="3" s="1"/>
  <c r="CY40" i="3"/>
  <c r="CZ40" i="3"/>
  <c r="DB40" i="3" s="1"/>
  <c r="DA40" i="3"/>
  <c r="DC40" i="3"/>
  <c r="A41" i="3"/>
  <c r="Y41" i="3"/>
  <c r="CX41" i="3"/>
  <c r="CY41" i="3"/>
  <c r="CZ41" i="3"/>
  <c r="DA41" i="3"/>
  <c r="DB41" i="3"/>
  <c r="DC41" i="3"/>
  <c r="DF41" i="3"/>
  <c r="DJ41" i="3" s="1"/>
  <c r="DG41" i="3"/>
  <c r="DH41" i="3"/>
  <c r="DI41" i="3"/>
  <c r="A42" i="3"/>
  <c r="Y42" i="3"/>
  <c r="CX42" i="3" s="1"/>
  <c r="CY42" i="3"/>
  <c r="CZ42" i="3"/>
  <c r="DB42" i="3" s="1"/>
  <c r="DA42" i="3"/>
  <c r="DC42" i="3"/>
  <c r="A43" i="3"/>
  <c r="Y43" i="3"/>
  <c r="CX43" i="3"/>
  <c r="CY43" i="3"/>
  <c r="CZ43" i="3"/>
  <c r="DB43" i="3" s="1"/>
  <c r="DA43" i="3"/>
  <c r="DC43" i="3"/>
  <c r="A44" i="3"/>
  <c r="Y44" i="3"/>
  <c r="CX44" i="3"/>
  <c r="DF44" i="3" s="1"/>
  <c r="CY44" i="3"/>
  <c r="CZ44" i="3"/>
  <c r="DA44" i="3"/>
  <c r="DB44" i="3"/>
  <c r="DC44" i="3"/>
  <c r="DG44" i="3"/>
  <c r="DH44" i="3"/>
  <c r="DJ44" i="3"/>
  <c r="A45" i="3"/>
  <c r="Y45" i="3"/>
  <c r="CX45" i="3" s="1"/>
  <c r="DG45" i="3" s="1"/>
  <c r="CY45" i="3"/>
  <c r="CZ45" i="3"/>
  <c r="DA45" i="3"/>
  <c r="DB45" i="3"/>
  <c r="DC45" i="3"/>
  <c r="DF45" i="3"/>
  <c r="DJ45" i="3" s="1"/>
  <c r="DI45" i="3"/>
  <c r="A46" i="3"/>
  <c r="Y46" i="3"/>
  <c r="CX46" i="3"/>
  <c r="CY46" i="3"/>
  <c r="CZ46" i="3"/>
  <c r="DB46" i="3" s="1"/>
  <c r="DA46" i="3"/>
  <c r="DC46" i="3"/>
  <c r="A47" i="3"/>
  <c r="Y47" i="3"/>
  <c r="CX47" i="3"/>
  <c r="DF47" i="3" s="1"/>
  <c r="DJ47" i="3" s="1"/>
  <c r="CY47" i="3"/>
  <c r="CZ47" i="3"/>
  <c r="DA47" i="3"/>
  <c r="DB47" i="3"/>
  <c r="DC47" i="3"/>
  <c r="DG47" i="3"/>
  <c r="DH47" i="3"/>
  <c r="A48" i="3"/>
  <c r="Y48" i="3"/>
  <c r="CX48" i="3" s="1"/>
  <c r="DF48" i="3" s="1"/>
  <c r="DJ48" i="3" s="1"/>
  <c r="CY48" i="3"/>
  <c r="CZ48" i="3"/>
  <c r="DB48" i="3" s="1"/>
  <c r="DA48" i="3"/>
  <c r="DC48" i="3"/>
  <c r="DG48" i="3"/>
  <c r="DH48" i="3"/>
  <c r="DI48" i="3"/>
  <c r="A49" i="3"/>
  <c r="Y49" i="3"/>
  <c r="CX49" i="3" s="1"/>
  <c r="DG49" i="3" s="1"/>
  <c r="CU49" i="3"/>
  <c r="CV49" i="3"/>
  <c r="CY49" i="3"/>
  <c r="CZ49" i="3"/>
  <c r="DB49" i="3" s="1"/>
  <c r="DA49" i="3"/>
  <c r="DC49" i="3"/>
  <c r="DF49" i="3"/>
  <c r="DH49" i="3"/>
  <c r="DI49" i="3"/>
  <c r="DJ49" i="3" s="1"/>
  <c r="A50" i="3"/>
  <c r="Y50" i="3"/>
  <c r="CW50" i="3" s="1"/>
  <c r="CX50" i="3"/>
  <c r="DG50" i="3" s="1"/>
  <c r="DJ50" i="3" s="1"/>
  <c r="CY50" i="3"/>
  <c r="CZ50" i="3"/>
  <c r="DB50" i="3" s="1"/>
  <c r="DA50" i="3"/>
  <c r="DC50" i="3"/>
  <c r="DF50" i="3"/>
  <c r="DH50" i="3"/>
  <c r="DI50" i="3"/>
  <c r="A51" i="3"/>
  <c r="Y51" i="3"/>
  <c r="CW51" i="3" s="1"/>
  <c r="CY51" i="3"/>
  <c r="CZ51" i="3"/>
  <c r="DA51" i="3"/>
  <c r="DB51" i="3"/>
  <c r="DC51" i="3"/>
  <c r="A52" i="3"/>
  <c r="Y52" i="3"/>
  <c r="CX52" i="3" s="1"/>
  <c r="CW52" i="3"/>
  <c r="CY52" i="3"/>
  <c r="CZ52" i="3"/>
  <c r="DA52" i="3"/>
  <c r="DB52" i="3"/>
  <c r="DC52" i="3"/>
  <c r="A53" i="3"/>
  <c r="Y53" i="3"/>
  <c r="CW53" i="3"/>
  <c r="CX53" i="3"/>
  <c r="DF53" i="3" s="1"/>
  <c r="CY53" i="3"/>
  <c r="CZ53" i="3"/>
  <c r="DB53" i="3" s="1"/>
  <c r="DA53" i="3"/>
  <c r="DC53" i="3"/>
  <c r="DH53" i="3"/>
  <c r="A54" i="3"/>
  <c r="Y54" i="3"/>
  <c r="CX54" i="3"/>
  <c r="DF54" i="3" s="1"/>
  <c r="CY54" i="3"/>
  <c r="CZ54" i="3"/>
  <c r="DB54" i="3" s="1"/>
  <c r="DA54" i="3"/>
  <c r="DC54" i="3"/>
  <c r="DI54" i="3"/>
  <c r="DJ54" i="3"/>
  <c r="A55" i="3"/>
  <c r="Y55" i="3"/>
  <c r="CX55" i="3" s="1"/>
  <c r="CY55" i="3"/>
  <c r="CZ55" i="3"/>
  <c r="DB55" i="3" s="1"/>
  <c r="DA55" i="3"/>
  <c r="DC55" i="3"/>
  <c r="A56" i="3"/>
  <c r="Y56" i="3"/>
  <c r="CX56" i="3" s="1"/>
  <c r="CY56" i="3"/>
  <c r="CZ56" i="3"/>
  <c r="DA56" i="3"/>
  <c r="DB56" i="3"/>
  <c r="DC56" i="3"/>
  <c r="DF56" i="3"/>
  <c r="DJ56" i="3" s="1"/>
  <c r="A57" i="3"/>
  <c r="Y57" i="3"/>
  <c r="CX57" i="3" s="1"/>
  <c r="DF57" i="3" s="1"/>
  <c r="DJ57" i="3" s="1"/>
  <c r="CY57" i="3"/>
  <c r="CZ57" i="3"/>
  <c r="DB57" i="3" s="1"/>
  <c r="DA57" i="3"/>
  <c r="DC57" i="3"/>
  <c r="DI57" i="3"/>
  <c r="A58" i="3"/>
  <c r="Y58" i="3"/>
  <c r="CX58" i="3" s="1"/>
  <c r="CY58" i="3"/>
  <c r="CZ58" i="3"/>
  <c r="DB58" i="3" s="1"/>
  <c r="DA58" i="3"/>
  <c r="DC58" i="3"/>
  <c r="A59" i="3"/>
  <c r="Y59" i="3"/>
  <c r="CX59" i="3" s="1"/>
  <c r="CY59" i="3"/>
  <c r="CZ59" i="3"/>
  <c r="DA59" i="3"/>
  <c r="DB59" i="3"/>
  <c r="DC59" i="3"/>
  <c r="DF59" i="3"/>
  <c r="DJ59" i="3" s="1"/>
  <c r="A60" i="3"/>
  <c r="Y60" i="3"/>
  <c r="CX60" i="3" s="1"/>
  <c r="DF60" i="3" s="1"/>
  <c r="DJ60" i="3" s="1"/>
  <c r="CY60" i="3"/>
  <c r="CZ60" i="3"/>
  <c r="DA60" i="3"/>
  <c r="DB60" i="3"/>
  <c r="DC60" i="3"/>
  <c r="A61" i="3"/>
  <c r="Y61" i="3"/>
  <c r="CX61" i="3"/>
  <c r="CY61" i="3"/>
  <c r="CZ61" i="3"/>
  <c r="DA61" i="3"/>
  <c r="DB61" i="3"/>
  <c r="DC61" i="3"/>
  <c r="A62" i="3"/>
  <c r="Y62" i="3"/>
  <c r="CX62" i="3"/>
  <c r="CY62" i="3"/>
  <c r="CZ62" i="3"/>
  <c r="DB62" i="3" s="1"/>
  <c r="DA62" i="3"/>
  <c r="DC62" i="3"/>
  <c r="A63" i="3"/>
  <c r="Y63" i="3"/>
  <c r="CX63" i="3"/>
  <c r="DF63" i="3" s="1"/>
  <c r="CY63" i="3"/>
  <c r="CZ63" i="3"/>
  <c r="DA63" i="3"/>
  <c r="DB63" i="3"/>
  <c r="DC63" i="3"/>
  <c r="DJ63" i="3"/>
  <c r="A64" i="3"/>
  <c r="Y64" i="3"/>
  <c r="CX64" i="3"/>
  <c r="CY64" i="3"/>
  <c r="CZ64" i="3"/>
  <c r="DA64" i="3"/>
  <c r="DB64" i="3"/>
  <c r="DC64" i="3"/>
  <c r="DF64" i="3"/>
  <c r="DJ64" i="3" s="1"/>
  <c r="DG64" i="3"/>
  <c r="DH64" i="3"/>
  <c r="DI64" i="3"/>
  <c r="A65" i="3"/>
  <c r="Y65" i="3"/>
  <c r="CU65" i="3"/>
  <c r="CV65" i="3"/>
  <c r="CX65" i="3"/>
  <c r="CY65" i="3"/>
  <c r="CZ65" i="3"/>
  <c r="DA65" i="3"/>
  <c r="DB65" i="3"/>
  <c r="DC65" i="3"/>
  <c r="A66" i="3"/>
  <c r="Y66" i="3"/>
  <c r="CW66" i="3" s="1"/>
  <c r="CY66" i="3"/>
  <c r="CZ66" i="3"/>
  <c r="DA66" i="3"/>
  <c r="DB66" i="3"/>
  <c r="DC66" i="3"/>
  <c r="A67" i="3"/>
  <c r="Y67" i="3"/>
  <c r="CX67" i="3" s="1"/>
  <c r="CW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X69" i="3" s="1"/>
  <c r="DH69" i="3" s="1"/>
  <c r="CW69" i="3"/>
  <c r="CY69" i="3"/>
  <c r="CZ69" i="3"/>
  <c r="DA69" i="3"/>
  <c r="DB69" i="3"/>
  <c r="DC69" i="3"/>
  <c r="DF69" i="3"/>
  <c r="DG69" i="3"/>
  <c r="DJ69" i="3" s="1"/>
  <c r="A70" i="3"/>
  <c r="Y70" i="3"/>
  <c r="CX70" i="3" s="1"/>
  <c r="CY70" i="3"/>
  <c r="CZ70" i="3"/>
  <c r="DB70" i="3" s="1"/>
  <c r="DA70" i="3"/>
  <c r="DC70" i="3"/>
  <c r="A71" i="3"/>
  <c r="Y71" i="3"/>
  <c r="CX71" i="3" s="1"/>
  <c r="CY71" i="3"/>
  <c r="CZ71" i="3"/>
  <c r="DA71" i="3"/>
  <c r="DB71" i="3"/>
  <c r="DC71" i="3"/>
  <c r="A72" i="3"/>
  <c r="Y72" i="3"/>
  <c r="CX72" i="3" s="1"/>
  <c r="DI72" i="3" s="1"/>
  <c r="CY72" i="3"/>
  <c r="CZ72" i="3"/>
  <c r="DA72" i="3"/>
  <c r="DB72" i="3"/>
  <c r="DC72" i="3"/>
  <c r="DF72" i="3"/>
  <c r="DJ72" i="3" s="1"/>
  <c r="DG72" i="3"/>
  <c r="DH72" i="3"/>
  <c r="A73" i="3"/>
  <c r="Y73" i="3"/>
  <c r="CX73" i="3" s="1"/>
  <c r="CU73" i="3"/>
  <c r="CV73" i="3"/>
  <c r="CY73" i="3"/>
  <c r="CZ73" i="3"/>
  <c r="DB73" i="3" s="1"/>
  <c r="DA73" i="3"/>
  <c r="DC73" i="3"/>
  <c r="DF73" i="3"/>
  <c r="DG73" i="3"/>
  <c r="DH73" i="3"/>
  <c r="DI73" i="3"/>
  <c r="DJ73" i="3" s="1"/>
  <c r="A74" i="3"/>
  <c r="Y74" i="3"/>
  <c r="CY74" i="3"/>
  <c r="CZ74" i="3"/>
  <c r="DB74" i="3" s="1"/>
  <c r="DA74" i="3"/>
  <c r="DC74" i="3"/>
  <c r="A75" i="3"/>
  <c r="Y75" i="3"/>
  <c r="CW75" i="3"/>
  <c r="CX75" i="3"/>
  <c r="CY75" i="3"/>
  <c r="CZ75" i="3"/>
  <c r="DA75" i="3"/>
  <c r="DB75" i="3"/>
  <c r="DC75" i="3"/>
  <c r="DG75" i="3"/>
  <c r="DJ75" i="3" s="1"/>
  <c r="A76" i="3"/>
  <c r="Y76" i="3"/>
  <c r="CW76" i="3" s="1"/>
  <c r="CY76" i="3"/>
  <c r="CZ76" i="3"/>
  <c r="DA76" i="3"/>
  <c r="DB76" i="3"/>
  <c r="DC76" i="3"/>
  <c r="A77" i="3"/>
  <c r="Y77" i="3"/>
  <c r="CW77" i="3"/>
  <c r="CX77" i="3"/>
  <c r="CY77" i="3"/>
  <c r="CZ77" i="3"/>
  <c r="DB77" i="3" s="1"/>
  <c r="DA77" i="3"/>
  <c r="DC77" i="3"/>
  <c r="DF77" i="3"/>
  <c r="DG77" i="3"/>
  <c r="DH77" i="3"/>
  <c r="DI77" i="3"/>
  <c r="DJ77" i="3"/>
  <c r="A78" i="3"/>
  <c r="Y78" i="3"/>
  <c r="CX78" i="3" s="1"/>
  <c r="CY78" i="3"/>
  <c r="CZ78" i="3"/>
  <c r="DB78" i="3" s="1"/>
  <c r="DA78" i="3"/>
  <c r="DC78" i="3"/>
  <c r="A79" i="3"/>
  <c r="Y79" i="3"/>
  <c r="CX79" i="3"/>
  <c r="CY79" i="3"/>
  <c r="CZ79" i="3"/>
  <c r="DA79" i="3"/>
  <c r="DB79" i="3"/>
  <c r="DC79" i="3"/>
  <c r="DF79" i="3"/>
  <c r="DG79" i="3"/>
  <c r="DJ79" i="3"/>
  <c r="A80" i="3"/>
  <c r="Y80" i="3"/>
  <c r="CX80" i="3"/>
  <c r="DF80" i="3" s="1"/>
  <c r="DJ80" i="3" s="1"/>
  <c r="CY80" i="3"/>
  <c r="CZ80" i="3"/>
  <c r="DB80" i="3" s="1"/>
  <c r="DA80" i="3"/>
  <c r="DC80" i="3"/>
  <c r="A81" i="3"/>
  <c r="Y81" i="3"/>
  <c r="CU81" i="3"/>
  <c r="CY81" i="3"/>
  <c r="CZ81" i="3"/>
  <c r="DA81" i="3"/>
  <c r="DB81" i="3"/>
  <c r="DC81" i="3"/>
  <c r="A82" i="3"/>
  <c r="Y82" i="3"/>
  <c r="CW82" i="3"/>
  <c r="CX82" i="3"/>
  <c r="DF82" i="3" s="1"/>
  <c r="CY82" i="3"/>
  <c r="CZ82" i="3"/>
  <c r="DA82" i="3"/>
  <c r="DB82" i="3"/>
  <c r="DC82" i="3"/>
  <c r="DH82" i="3"/>
  <c r="A83" i="3"/>
  <c r="Y83" i="3"/>
  <c r="CW83" i="3"/>
  <c r="CX83" i="3"/>
  <c r="CY83" i="3"/>
  <c r="CZ83" i="3"/>
  <c r="DA83" i="3"/>
  <c r="DB83" i="3"/>
  <c r="DC83" i="3"/>
  <c r="DH83" i="3"/>
  <c r="A84" i="3"/>
  <c r="Y84" i="3"/>
  <c r="CX84" i="3" s="1"/>
  <c r="CY84" i="3"/>
  <c r="CZ84" i="3"/>
  <c r="DB84" i="3" s="1"/>
  <c r="DA84" i="3"/>
  <c r="DC84" i="3"/>
  <c r="A85" i="3"/>
  <c r="Y85" i="3"/>
  <c r="CX85" i="3"/>
  <c r="DF85" i="3" s="1"/>
  <c r="DJ85" i="3" s="1"/>
  <c r="CY85" i="3"/>
  <c r="CZ85" i="3"/>
  <c r="DA85" i="3"/>
  <c r="DB85" i="3"/>
  <c r="DC85" i="3"/>
  <c r="DG85" i="3"/>
  <c r="DI85" i="3"/>
  <c r="A86" i="3"/>
  <c r="Y86" i="3"/>
  <c r="CX86" i="3" s="1"/>
  <c r="CY86" i="3"/>
  <c r="CZ86" i="3"/>
  <c r="DB86" i="3" s="1"/>
  <c r="DA86" i="3"/>
  <c r="DC86" i="3"/>
  <c r="A87" i="3"/>
  <c r="Y87" i="3"/>
  <c r="CX87" i="3"/>
  <c r="CY87" i="3"/>
  <c r="CZ87" i="3"/>
  <c r="DA87" i="3"/>
  <c r="DB87" i="3"/>
  <c r="DC87" i="3"/>
  <c r="DF87" i="3"/>
  <c r="DJ87" i="3" s="1"/>
  <c r="DG87" i="3"/>
  <c r="A88" i="3"/>
  <c r="Y88" i="3"/>
  <c r="CX88" i="3"/>
  <c r="DF88" i="3" s="1"/>
  <c r="DJ88" i="3" s="1"/>
  <c r="CY88" i="3"/>
  <c r="CZ88" i="3"/>
  <c r="DB88" i="3" s="1"/>
  <c r="DA88" i="3"/>
  <c r="DC88" i="3"/>
  <c r="DH88" i="3"/>
  <c r="A89" i="3"/>
  <c r="Y89" i="3"/>
  <c r="CX89" i="3" s="1"/>
  <c r="CY89" i="3"/>
  <c r="CZ89" i="3"/>
  <c r="DB89" i="3" s="1"/>
  <c r="DA89" i="3"/>
  <c r="DC89" i="3"/>
  <c r="DF89" i="3"/>
  <c r="DJ89" i="3" s="1"/>
  <c r="DG89" i="3"/>
  <c r="DH89" i="3"/>
  <c r="DI89" i="3"/>
  <c r="A90" i="3"/>
  <c r="Y90" i="3"/>
  <c r="CX90" i="3"/>
  <c r="CY90" i="3"/>
  <c r="CZ90" i="3"/>
  <c r="DA90" i="3"/>
  <c r="DB90" i="3"/>
  <c r="DC90" i="3"/>
  <c r="DG90" i="3"/>
  <c r="DI90" i="3"/>
  <c r="A91" i="3"/>
  <c r="Y91" i="3"/>
  <c r="CU91" i="3"/>
  <c r="CV91" i="3"/>
  <c r="CX91" i="3"/>
  <c r="CY91" i="3"/>
  <c r="CZ91" i="3"/>
  <c r="DB91" i="3" s="1"/>
  <c r="DA91" i="3"/>
  <c r="DC91" i="3"/>
  <c r="A92" i="3"/>
  <c r="Y92" i="3"/>
  <c r="CW92" i="3"/>
  <c r="CX92" i="3"/>
  <c r="CY92" i="3"/>
  <c r="CZ92" i="3"/>
  <c r="DA92" i="3"/>
  <c r="DB92" i="3"/>
  <c r="DC92" i="3"/>
  <c r="DF92" i="3"/>
  <c r="DG92" i="3"/>
  <c r="DJ92" i="3" s="1"/>
  <c r="DH92" i="3"/>
  <c r="DI92" i="3"/>
  <c r="A93" i="3"/>
  <c r="Y93" i="3"/>
  <c r="CW93" i="3"/>
  <c r="CX93" i="3"/>
  <c r="DF93" i="3" s="1"/>
  <c r="CY93" i="3"/>
  <c r="CZ93" i="3"/>
  <c r="DA93" i="3"/>
  <c r="DB93" i="3"/>
  <c r="DC93" i="3"/>
  <c r="A94" i="3"/>
  <c r="Y94" i="3"/>
  <c r="CX94" i="3"/>
  <c r="CY94" i="3"/>
  <c r="CZ94" i="3"/>
  <c r="DB94" i="3" s="1"/>
  <c r="DA94" i="3"/>
  <c r="DC94" i="3"/>
  <c r="A95" i="3"/>
  <c r="Y95" i="3"/>
  <c r="CX95" i="3"/>
  <c r="CY95" i="3"/>
  <c r="CZ95" i="3"/>
  <c r="DA95" i="3"/>
  <c r="DB95" i="3"/>
  <c r="DC95" i="3"/>
  <c r="DF95" i="3"/>
  <c r="DJ95" i="3" s="1"/>
  <c r="DG95" i="3"/>
  <c r="A96" i="3"/>
  <c r="Y96" i="3"/>
  <c r="CX96" i="3" s="1"/>
  <c r="CY96" i="3"/>
  <c r="CZ96" i="3"/>
  <c r="DB96" i="3" s="1"/>
  <c r="DA96" i="3"/>
  <c r="DC96" i="3"/>
  <c r="A97" i="3"/>
  <c r="Y97" i="3"/>
  <c r="CX97" i="3" s="1"/>
  <c r="CY97" i="3"/>
  <c r="CZ97" i="3"/>
  <c r="DB97" i="3" s="1"/>
  <c r="DA97" i="3"/>
  <c r="DC97" i="3"/>
  <c r="DH97" i="3"/>
  <c r="A98" i="3"/>
  <c r="Y98" i="3"/>
  <c r="CX98" i="3"/>
  <c r="CY98" i="3"/>
  <c r="CZ98" i="3"/>
  <c r="DA98" i="3"/>
  <c r="DB98" i="3"/>
  <c r="DC98" i="3"/>
  <c r="DG98" i="3"/>
  <c r="DI98" i="3"/>
  <c r="A99" i="3"/>
  <c r="Y99" i="3"/>
  <c r="CX99" i="3" s="1"/>
  <c r="CY99" i="3"/>
  <c r="CZ99" i="3"/>
  <c r="DB99" i="3" s="1"/>
  <c r="DA99" i="3"/>
  <c r="DC99" i="3"/>
  <c r="A100" i="3"/>
  <c r="Y100" i="3"/>
  <c r="CX100" i="3" s="1"/>
  <c r="CY100" i="3"/>
  <c r="CZ100" i="3"/>
  <c r="DB100" i="3" s="1"/>
  <c r="DA100" i="3"/>
  <c r="DC100" i="3"/>
  <c r="DI100" i="3"/>
  <c r="A101" i="3"/>
  <c r="Y101" i="3"/>
  <c r="CX101" i="3" s="1"/>
  <c r="DH101" i="3" s="1"/>
  <c r="CU101" i="3"/>
  <c r="CV101" i="3"/>
  <c r="CY101" i="3"/>
  <c r="CZ101" i="3"/>
  <c r="DA101" i="3"/>
  <c r="DB101" i="3"/>
  <c r="DC101" i="3"/>
  <c r="DF101" i="3"/>
  <c r="DG101" i="3"/>
  <c r="A102" i="3"/>
  <c r="Y102" i="3"/>
  <c r="CX102" i="3" s="1"/>
  <c r="CW102" i="3"/>
  <c r="CY102" i="3"/>
  <c r="CZ102" i="3"/>
  <c r="DB102" i="3" s="1"/>
  <c r="DA102" i="3"/>
  <c r="DC102" i="3"/>
  <c r="A103" i="3"/>
  <c r="Y103" i="3"/>
  <c r="CX103" i="3" s="1"/>
  <c r="CW103" i="3"/>
  <c r="CY103" i="3"/>
  <c r="CZ103" i="3"/>
  <c r="DB103" i="3" s="1"/>
  <c r="DA103" i="3"/>
  <c r="DC103" i="3"/>
  <c r="A104" i="3"/>
  <c r="Y104" i="3"/>
  <c r="CW104" i="3" s="1"/>
  <c r="CY104" i="3"/>
  <c r="CZ104" i="3"/>
  <c r="DB104" i="3" s="1"/>
  <c r="DA104" i="3"/>
  <c r="DC104" i="3"/>
  <c r="A105" i="3"/>
  <c r="Y105" i="3"/>
  <c r="CW105" i="3"/>
  <c r="CX105" i="3"/>
  <c r="CY105" i="3"/>
  <c r="CZ105" i="3"/>
  <c r="DB105" i="3" s="1"/>
  <c r="DA105" i="3"/>
  <c r="DC105" i="3"/>
  <c r="DF105" i="3"/>
  <c r="DG105" i="3"/>
  <c r="DJ105" i="3" s="1"/>
  <c r="DH105" i="3"/>
  <c r="DI105" i="3"/>
  <c r="A106" i="3"/>
  <c r="Y106" i="3"/>
  <c r="CX106" i="3" s="1"/>
  <c r="CY106" i="3"/>
  <c r="CZ106" i="3"/>
  <c r="DB106" i="3" s="1"/>
  <c r="DA106" i="3"/>
  <c r="DC106" i="3"/>
  <c r="A107" i="3"/>
  <c r="Y107" i="3"/>
  <c r="CX107" i="3"/>
  <c r="CY107" i="3"/>
  <c r="CZ107" i="3"/>
  <c r="DB107" i="3" s="1"/>
  <c r="DA107" i="3"/>
  <c r="DC107" i="3"/>
  <c r="DF107" i="3"/>
  <c r="DJ107" i="3" s="1"/>
  <c r="A108" i="3"/>
  <c r="Y108" i="3"/>
  <c r="CX108" i="3"/>
  <c r="DF108" i="3" s="1"/>
  <c r="CY108" i="3"/>
  <c r="CZ108" i="3"/>
  <c r="DA108" i="3"/>
  <c r="DB108" i="3"/>
  <c r="DC108" i="3"/>
  <c r="DG108" i="3"/>
  <c r="DH108" i="3"/>
  <c r="DJ108" i="3"/>
  <c r="A109" i="3"/>
  <c r="Y109" i="3"/>
  <c r="CV109" i="3" s="1"/>
  <c r="CU109" i="3"/>
  <c r="CX109" i="3"/>
  <c r="DF109" i="3" s="1"/>
  <c r="CY109" i="3"/>
  <c r="CZ109" i="3"/>
  <c r="DB109" i="3" s="1"/>
  <c r="DA109" i="3"/>
  <c r="DC109" i="3"/>
  <c r="DG109" i="3"/>
  <c r="DH109" i="3"/>
  <c r="DI109" i="3"/>
  <c r="DJ109" i="3" s="1"/>
  <c r="A110" i="3"/>
  <c r="Y110" i="3"/>
  <c r="CW110" i="3" s="1"/>
  <c r="CX110" i="3"/>
  <c r="CY110" i="3"/>
  <c r="CZ110" i="3"/>
  <c r="DA110" i="3"/>
  <c r="DB110" i="3"/>
  <c r="DC110" i="3"/>
  <c r="A111" i="3"/>
  <c r="Y111" i="3"/>
  <c r="CW111" i="3"/>
  <c r="CX111" i="3"/>
  <c r="CY111" i="3"/>
  <c r="CZ111" i="3"/>
  <c r="DA111" i="3"/>
  <c r="DB111" i="3"/>
  <c r="DC111" i="3"/>
  <c r="A112" i="3"/>
  <c r="Y112" i="3"/>
  <c r="CX112" i="3" s="1"/>
  <c r="CW112" i="3"/>
  <c r="CY112" i="3"/>
  <c r="CZ112" i="3"/>
  <c r="DA112" i="3"/>
  <c r="DB112" i="3"/>
  <c r="DC112" i="3"/>
  <c r="DI112" i="3"/>
  <c r="A113" i="3"/>
  <c r="Y113" i="3"/>
  <c r="CY113" i="3"/>
  <c r="CZ113" i="3"/>
  <c r="DB113" i="3" s="1"/>
  <c r="DA113" i="3"/>
  <c r="DC113" i="3"/>
  <c r="A114" i="3"/>
  <c r="Y114" i="3"/>
  <c r="CX114" i="3" s="1"/>
  <c r="CY114" i="3"/>
  <c r="CZ114" i="3"/>
  <c r="DB114" i="3" s="1"/>
  <c r="DA114" i="3"/>
  <c r="DC114" i="3"/>
  <c r="DH114" i="3"/>
  <c r="A115" i="3"/>
  <c r="Y115" i="3"/>
  <c r="CX115" i="3"/>
  <c r="DH115" i="3" s="1"/>
  <c r="CY115" i="3"/>
  <c r="CZ115" i="3"/>
  <c r="DA115" i="3"/>
  <c r="DB115" i="3"/>
  <c r="DC115" i="3"/>
  <c r="A116" i="3"/>
  <c r="Y116" i="3"/>
  <c r="CX116" i="3"/>
  <c r="CY116" i="3"/>
  <c r="CZ116" i="3"/>
  <c r="DA116" i="3"/>
  <c r="DB116" i="3"/>
  <c r="DC116" i="3"/>
  <c r="DF116" i="3"/>
  <c r="DJ116" i="3" s="1"/>
  <c r="A117" i="3"/>
  <c r="Y117" i="3"/>
  <c r="CV117" i="3" s="1"/>
  <c r="CU117" i="3"/>
  <c r="CX117" i="3"/>
  <c r="DF117" i="3" s="1"/>
  <c r="CY117" i="3"/>
  <c r="CZ117" i="3"/>
  <c r="DA117" i="3"/>
  <c r="DB117" i="3"/>
  <c r="DC117" i="3"/>
  <c r="DG117" i="3"/>
  <c r="DH117" i="3"/>
  <c r="DI117" i="3"/>
  <c r="DJ117" i="3"/>
  <c r="A118" i="3"/>
  <c r="Y118" i="3"/>
  <c r="CX118" i="3" s="1"/>
  <c r="DH118" i="3" s="1"/>
  <c r="CY118" i="3"/>
  <c r="CZ118" i="3"/>
  <c r="DB118" i="3" s="1"/>
  <c r="DA118" i="3"/>
  <c r="DC118" i="3"/>
  <c r="DF118" i="3"/>
  <c r="DG118" i="3"/>
  <c r="DJ118" i="3" s="1"/>
  <c r="DI118" i="3"/>
  <c r="A119" i="3"/>
  <c r="Y119" i="3"/>
  <c r="CY119" i="3"/>
  <c r="CZ119" i="3"/>
  <c r="DB119" i="3" s="1"/>
  <c r="DA119" i="3"/>
  <c r="DC119" i="3"/>
  <c r="A120" i="3"/>
  <c r="Y120" i="3"/>
  <c r="CX120" i="3" s="1"/>
  <c r="CY120" i="3"/>
  <c r="CZ120" i="3"/>
  <c r="DB120" i="3" s="1"/>
  <c r="DA120" i="3"/>
  <c r="DC120" i="3"/>
  <c r="DH120" i="3"/>
  <c r="A121" i="3"/>
  <c r="Y121" i="3"/>
  <c r="CX121" i="3"/>
  <c r="CY121" i="3"/>
  <c r="CZ121" i="3"/>
  <c r="DB121" i="3" s="1"/>
  <c r="DA121" i="3"/>
  <c r="DC121" i="3"/>
  <c r="DF121" i="3"/>
  <c r="DJ121" i="3" s="1"/>
  <c r="DG121" i="3"/>
  <c r="DH121" i="3"/>
  <c r="DI121" i="3"/>
  <c r="A122" i="3"/>
  <c r="Y122" i="3"/>
  <c r="CX122" i="3" s="1"/>
  <c r="CY122" i="3"/>
  <c r="CZ122" i="3"/>
  <c r="DB122" i="3" s="1"/>
  <c r="DA122" i="3"/>
  <c r="DC122" i="3"/>
  <c r="A123" i="3"/>
  <c r="Y123" i="3"/>
  <c r="CU123" i="3"/>
  <c r="CY123" i="3"/>
  <c r="CZ123" i="3"/>
  <c r="DB123" i="3" s="1"/>
  <c r="DA123" i="3"/>
  <c r="DC123" i="3"/>
  <c r="A124" i="3"/>
  <c r="Y124" i="3"/>
  <c r="CW124" i="3"/>
  <c r="CX124" i="3"/>
  <c r="CY124" i="3"/>
  <c r="CZ124" i="3"/>
  <c r="DA124" i="3"/>
  <c r="DB124" i="3"/>
  <c r="DC124" i="3"/>
  <c r="DF124" i="3"/>
  <c r="A125" i="3"/>
  <c r="Y125" i="3"/>
  <c r="CW125" i="3"/>
  <c r="CX125" i="3"/>
  <c r="DI125" i="3" s="1"/>
  <c r="CY125" i="3"/>
  <c r="CZ125" i="3"/>
  <c r="DB125" i="3" s="1"/>
  <c r="DA125" i="3"/>
  <c r="DC125" i="3"/>
  <c r="A126" i="3"/>
  <c r="Y126" i="3"/>
  <c r="CX126" i="3"/>
  <c r="CY126" i="3"/>
  <c r="CZ126" i="3"/>
  <c r="DA126" i="3"/>
  <c r="DB126" i="3"/>
  <c r="DC126" i="3"/>
  <c r="DF126" i="3"/>
  <c r="DG126" i="3"/>
  <c r="DH126" i="3"/>
  <c r="DI126" i="3"/>
  <c r="DJ126" i="3"/>
  <c r="A127" i="3"/>
  <c r="Y127" i="3"/>
  <c r="CX127" i="3" s="1"/>
  <c r="CY127" i="3"/>
  <c r="CZ127" i="3"/>
  <c r="DB127" i="3" s="1"/>
  <c r="DA127" i="3"/>
  <c r="DC127" i="3"/>
  <c r="DI127" i="3"/>
  <c r="A128" i="3"/>
  <c r="Y128" i="3"/>
  <c r="CX128" i="3" s="1"/>
  <c r="CY128" i="3"/>
  <c r="CZ128" i="3"/>
  <c r="DA128" i="3"/>
  <c r="DB128" i="3"/>
  <c r="DC128" i="3"/>
  <c r="DH128" i="3"/>
  <c r="A129" i="3"/>
  <c r="Y129" i="3"/>
  <c r="CU129" i="3"/>
  <c r="CV129" i="3"/>
  <c r="CX129" i="3"/>
  <c r="CY129" i="3"/>
  <c r="CZ129" i="3"/>
  <c r="DB129" i="3" s="1"/>
  <c r="DA129" i="3"/>
  <c r="DC129" i="3"/>
  <c r="A130" i="3"/>
  <c r="Y130" i="3"/>
  <c r="CW130" i="3"/>
  <c r="CX130" i="3"/>
  <c r="DH130" i="3" s="1"/>
  <c r="CY130" i="3"/>
  <c r="CZ130" i="3"/>
  <c r="DA130" i="3"/>
  <c r="DB130" i="3"/>
  <c r="DC130" i="3"/>
  <c r="DF130" i="3"/>
  <c r="DG130" i="3"/>
  <c r="DJ130" i="3" s="1"/>
  <c r="DI130" i="3"/>
  <c r="A131" i="3"/>
  <c r="Y131" i="3"/>
  <c r="CW131" i="3" s="1"/>
  <c r="CY131" i="3"/>
  <c r="CZ131" i="3"/>
  <c r="DA131" i="3"/>
  <c r="DB131" i="3"/>
  <c r="DC131" i="3"/>
  <c r="A132" i="3"/>
  <c r="Y132" i="3"/>
  <c r="CX132" i="3"/>
  <c r="DG132" i="3" s="1"/>
  <c r="CY132" i="3"/>
  <c r="CZ132" i="3"/>
  <c r="DB132" i="3" s="1"/>
  <c r="DA132" i="3"/>
  <c r="DC132" i="3"/>
  <c r="DH132" i="3"/>
  <c r="DI132" i="3"/>
  <c r="A133" i="3"/>
  <c r="Y133" i="3"/>
  <c r="CX133" i="3" s="1"/>
  <c r="CY133" i="3"/>
  <c r="CZ133" i="3"/>
  <c r="DA133" i="3"/>
  <c r="DB133" i="3"/>
  <c r="DC133" i="3"/>
  <c r="A134" i="3"/>
  <c r="Y134" i="3"/>
  <c r="CX134" i="3"/>
  <c r="DF134" i="3" s="1"/>
  <c r="DJ134" i="3" s="1"/>
  <c r="CY134" i="3"/>
  <c r="CZ134" i="3"/>
  <c r="DA134" i="3"/>
  <c r="DB134" i="3"/>
  <c r="DC134" i="3"/>
  <c r="DG134" i="3"/>
  <c r="DI134" i="3"/>
  <c r="A135" i="3"/>
  <c r="Y135" i="3"/>
  <c r="CV135" i="3" s="1"/>
  <c r="CU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X137" i="3" s="1"/>
  <c r="CW137" i="3"/>
  <c r="CY137" i="3"/>
  <c r="CZ137" i="3"/>
  <c r="DB137" i="3" s="1"/>
  <c r="DA137" i="3"/>
  <c r="DC137" i="3"/>
  <c r="A138" i="3"/>
  <c r="Y138" i="3"/>
  <c r="CX138" i="3" s="1"/>
  <c r="DG138" i="3" s="1"/>
  <c r="CY138" i="3"/>
  <c r="CZ138" i="3"/>
  <c r="DA138" i="3"/>
  <c r="DB138" i="3"/>
  <c r="DC138" i="3"/>
  <c r="DF138" i="3"/>
  <c r="DJ138" i="3" s="1"/>
  <c r="DI138" i="3"/>
  <c r="A139" i="3"/>
  <c r="Y139" i="3"/>
  <c r="CX139" i="3" s="1"/>
  <c r="CY139" i="3"/>
  <c r="CZ139" i="3"/>
  <c r="DA139" i="3"/>
  <c r="DB139" i="3"/>
  <c r="DC139" i="3"/>
  <c r="A140" i="3"/>
  <c r="Y140" i="3"/>
  <c r="CX140" i="3"/>
  <c r="DG140" i="3" s="1"/>
  <c r="CY140" i="3"/>
  <c r="CZ140" i="3"/>
  <c r="DA140" i="3"/>
  <c r="DB140" i="3"/>
  <c r="DC140" i="3"/>
  <c r="DF140" i="3"/>
  <c r="DJ140" i="3" s="1"/>
  <c r="DH140" i="3"/>
  <c r="DI140" i="3"/>
  <c r="A141" i="3"/>
  <c r="Y141" i="3"/>
  <c r="CU141" i="3"/>
  <c r="CV141" i="3"/>
  <c r="CX141" i="3"/>
  <c r="CY141" i="3"/>
  <c r="CZ141" i="3"/>
  <c r="DB141" i="3" s="1"/>
  <c r="DA141" i="3"/>
  <c r="DC141" i="3"/>
  <c r="DF141" i="3"/>
  <c r="DH141" i="3"/>
  <c r="A142" i="3"/>
  <c r="Y142" i="3"/>
  <c r="CW142" i="3" s="1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W144" i="3" s="1"/>
  <c r="CX144" i="3"/>
  <c r="DF144" i="3" s="1"/>
  <c r="CY144" i="3"/>
  <c r="CZ144" i="3"/>
  <c r="DB144" i="3" s="1"/>
  <c r="DA144" i="3"/>
  <c r="DC144" i="3"/>
  <c r="DH144" i="3"/>
  <c r="A145" i="3"/>
  <c r="Y145" i="3"/>
  <c r="CX145" i="3"/>
  <c r="DH145" i="3" s="1"/>
  <c r="CY145" i="3"/>
  <c r="CZ145" i="3"/>
  <c r="DB145" i="3" s="1"/>
  <c r="DA145" i="3"/>
  <c r="DC145" i="3"/>
  <c r="DG145" i="3"/>
  <c r="A146" i="3"/>
  <c r="Y146" i="3"/>
  <c r="CX146" i="3"/>
  <c r="CY146" i="3"/>
  <c r="CZ146" i="3"/>
  <c r="DB146" i="3" s="1"/>
  <c r="DA146" i="3"/>
  <c r="DC146" i="3"/>
  <c r="A147" i="3"/>
  <c r="Y147" i="3"/>
  <c r="CX147" i="3" s="1"/>
  <c r="CY147" i="3"/>
  <c r="CZ147" i="3"/>
  <c r="DB147" i="3" s="1"/>
  <c r="DA147" i="3"/>
  <c r="DC147" i="3"/>
  <c r="DF147" i="3"/>
  <c r="DJ147" i="3" s="1"/>
  <c r="A148" i="3"/>
  <c r="Y148" i="3"/>
  <c r="CX148" i="3"/>
  <c r="DH148" i="3" s="1"/>
  <c r="CY148" i="3"/>
  <c r="CZ148" i="3"/>
  <c r="DB148" i="3" s="1"/>
  <c r="DA148" i="3"/>
  <c r="DC148" i="3"/>
  <c r="A149" i="3"/>
  <c r="Y149" i="3"/>
  <c r="CX149" i="3" s="1"/>
  <c r="DG149" i="3" s="1"/>
  <c r="CY149" i="3"/>
  <c r="CZ149" i="3"/>
  <c r="DA149" i="3"/>
  <c r="DB149" i="3"/>
  <c r="DC149" i="3"/>
  <c r="DF149" i="3"/>
  <c r="DJ149" i="3" s="1"/>
  <c r="DH149" i="3"/>
  <c r="DI149" i="3"/>
  <c r="A150" i="3"/>
  <c r="Y150" i="3"/>
  <c r="CV150" i="3" s="1"/>
  <c r="CU150" i="3"/>
  <c r="CX150" i="3"/>
  <c r="CY150" i="3"/>
  <c r="CZ150" i="3"/>
  <c r="DB150" i="3" s="1"/>
  <c r="DA150" i="3"/>
  <c r="DC150" i="3"/>
  <c r="A151" i="3"/>
  <c r="Y151" i="3"/>
  <c r="CX151" i="3" s="1"/>
  <c r="CW151" i="3"/>
  <c r="CY151" i="3"/>
  <c r="CZ151" i="3"/>
  <c r="DA151" i="3"/>
  <c r="DB151" i="3"/>
  <c r="DC151" i="3"/>
  <c r="DF151" i="3"/>
  <c r="DG151" i="3"/>
  <c r="DJ151" i="3" s="1"/>
  <c r="A152" i="3"/>
  <c r="Y152" i="3"/>
  <c r="CW152" i="3" s="1"/>
  <c r="CX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X154" i="3"/>
  <c r="CY154" i="3"/>
  <c r="CZ154" i="3"/>
  <c r="DB154" i="3" s="1"/>
  <c r="DA154" i="3"/>
  <c r="DC154" i="3"/>
  <c r="A155" i="3"/>
  <c r="Y155" i="3"/>
  <c r="CX155" i="3" s="1"/>
  <c r="CY155" i="3"/>
  <c r="CZ155" i="3"/>
  <c r="DB155" i="3" s="1"/>
  <c r="DA155" i="3"/>
  <c r="DC155" i="3"/>
  <c r="DH155" i="3"/>
  <c r="A156" i="3"/>
  <c r="Y156" i="3"/>
  <c r="CX156" i="3"/>
  <c r="DH156" i="3" s="1"/>
  <c r="CY156" i="3"/>
  <c r="CZ156" i="3"/>
  <c r="DA156" i="3"/>
  <c r="DB156" i="3"/>
  <c r="DC156" i="3"/>
  <c r="DG156" i="3"/>
  <c r="A157" i="3"/>
  <c r="Y157" i="3"/>
  <c r="CX157" i="3"/>
  <c r="CY157" i="3"/>
  <c r="CZ157" i="3"/>
  <c r="DA157" i="3"/>
  <c r="DB157" i="3"/>
  <c r="DC157" i="3"/>
  <c r="DF157" i="3"/>
  <c r="DJ157" i="3" s="1"/>
  <c r="DH157" i="3"/>
  <c r="A158" i="3"/>
  <c r="Y158" i="3"/>
  <c r="CX158" i="3" s="1"/>
  <c r="DH158" i="3" s="1"/>
  <c r="CY158" i="3"/>
  <c r="CZ158" i="3"/>
  <c r="DA158" i="3"/>
  <c r="DB158" i="3"/>
  <c r="DC158" i="3"/>
  <c r="DF158" i="3"/>
  <c r="DJ158" i="3" s="1"/>
  <c r="DG158" i="3"/>
  <c r="DI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A161" i="3"/>
  <c r="DB161" i="3"/>
  <c r="DC161" i="3"/>
  <c r="A162" i="3"/>
  <c r="Y162" i="3"/>
  <c r="CX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A169" i="3"/>
  <c r="DB169" i="3"/>
  <c r="DC169" i="3"/>
  <c r="A170" i="3"/>
  <c r="Y170" i="3"/>
  <c r="CX170" i="3"/>
  <c r="CY170" i="3"/>
  <c r="CZ170" i="3"/>
  <c r="DB170" i="3" s="1"/>
  <c r="DA170" i="3"/>
  <c r="DC170" i="3"/>
  <c r="DI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X173" i="3" s="1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V175" i="3" s="1"/>
  <c r="CU175" i="3"/>
  <c r="CX175" i="3"/>
  <c r="CY175" i="3"/>
  <c r="CZ175" i="3"/>
  <c r="DB175" i="3" s="1"/>
  <c r="DA175" i="3"/>
  <c r="DC175" i="3"/>
  <c r="A176" i="3"/>
  <c r="Y176" i="3"/>
  <c r="CU176" i="3"/>
  <c r="CV176" i="3"/>
  <c r="CX176" i="3"/>
  <c r="CY176" i="3"/>
  <c r="CZ176" i="3"/>
  <c r="DA176" i="3"/>
  <c r="DB176" i="3"/>
  <c r="DC176" i="3"/>
  <c r="DG176" i="3"/>
  <c r="DI176" i="3"/>
  <c r="DJ176" i="3" s="1"/>
  <c r="A177" i="3"/>
  <c r="Y177" i="3"/>
  <c r="CX177" i="3" s="1"/>
  <c r="CU177" i="3"/>
  <c r="CV177" i="3"/>
  <c r="CY177" i="3"/>
  <c r="CZ177" i="3"/>
  <c r="DA177" i="3"/>
  <c r="DB177" i="3"/>
  <c r="DC177" i="3"/>
  <c r="DG177" i="3"/>
  <c r="A178" i="3"/>
  <c r="Y178" i="3"/>
  <c r="CU178" i="3"/>
  <c r="CV178" i="3"/>
  <c r="CX178" i="3"/>
  <c r="DG178" i="3" s="1"/>
  <c r="CY178" i="3"/>
  <c r="CZ178" i="3"/>
  <c r="DB178" i="3" s="1"/>
  <c r="DA178" i="3"/>
  <c r="DC178" i="3"/>
  <c r="DF178" i="3"/>
  <c r="DH178" i="3"/>
  <c r="DI178" i="3"/>
  <c r="DJ178" i="3" s="1"/>
  <c r="A179" i="3"/>
  <c r="Y179" i="3"/>
  <c r="CU179" i="3"/>
  <c r="CV179" i="3"/>
  <c r="CX179" i="3"/>
  <c r="DG179" i="3" s="1"/>
  <c r="CY179" i="3"/>
  <c r="CZ179" i="3"/>
  <c r="DA179" i="3"/>
  <c r="DB179" i="3"/>
  <c r="DC179" i="3"/>
  <c r="DF179" i="3"/>
  <c r="DI179" i="3"/>
  <c r="DJ179" i="3" s="1"/>
  <c r="A180" i="3"/>
  <c r="Y180" i="3"/>
  <c r="CY180" i="3"/>
  <c r="CZ180" i="3"/>
  <c r="DB180" i="3" s="1"/>
  <c r="DA180" i="3"/>
  <c r="DC180" i="3"/>
  <c r="A181" i="3"/>
  <c r="Y181" i="3"/>
  <c r="CX181" i="3"/>
  <c r="CY181" i="3"/>
  <c r="CZ181" i="3"/>
  <c r="DB181" i="3" s="1"/>
  <c r="DA181" i="3"/>
  <c r="DC181" i="3"/>
  <c r="A182" i="3"/>
  <c r="Y182" i="3"/>
  <c r="CU182" i="3"/>
  <c r="CV182" i="3"/>
  <c r="CX182" i="3"/>
  <c r="DI182" i="3" s="1"/>
  <c r="CY182" i="3"/>
  <c r="CZ182" i="3"/>
  <c r="DA182" i="3"/>
  <c r="DB182" i="3"/>
  <c r="DC182" i="3"/>
  <c r="DF182" i="3"/>
  <c r="DG182" i="3"/>
  <c r="DJ182" i="3"/>
  <c r="A183" i="3"/>
  <c r="Y183" i="3"/>
  <c r="CX183" i="3" s="1"/>
  <c r="CW183" i="3"/>
  <c r="CY183" i="3"/>
  <c r="CZ183" i="3"/>
  <c r="DA183" i="3"/>
  <c r="DB183" i="3"/>
  <c r="DC183" i="3"/>
  <c r="DF183" i="3"/>
  <c r="DI183" i="3"/>
  <c r="A184" i="3"/>
  <c r="Y184" i="3"/>
  <c r="CX184" i="3" s="1"/>
  <c r="DI184" i="3" s="1"/>
  <c r="CY184" i="3"/>
  <c r="CZ184" i="3"/>
  <c r="DB184" i="3" s="1"/>
  <c r="DA184" i="3"/>
  <c r="DC184" i="3"/>
  <c r="A185" i="3"/>
  <c r="Y185" i="3"/>
  <c r="CU185" i="3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X187" i="3" s="1"/>
  <c r="CW187" i="3"/>
  <c r="CY187" i="3"/>
  <c r="CZ187" i="3"/>
  <c r="DA187" i="3"/>
  <c r="DB187" i="3"/>
  <c r="DC187" i="3"/>
  <c r="DF187" i="3"/>
  <c r="A188" i="3"/>
  <c r="Y188" i="3"/>
  <c r="CW188" i="3" s="1"/>
  <c r="CX188" i="3"/>
  <c r="DG188" i="3" s="1"/>
  <c r="CY188" i="3"/>
  <c r="CZ188" i="3"/>
  <c r="DB188" i="3" s="1"/>
  <c r="DA188" i="3"/>
  <c r="DC188" i="3"/>
  <c r="DH188" i="3"/>
  <c r="DJ188" i="3"/>
  <c r="A189" i="3"/>
  <c r="Y189" i="3"/>
  <c r="CX189" i="3"/>
  <c r="CY189" i="3"/>
  <c r="CZ189" i="3"/>
  <c r="DA189" i="3"/>
  <c r="DB189" i="3"/>
  <c r="DC189" i="3"/>
  <c r="DH189" i="3"/>
  <c r="A190" i="3"/>
  <c r="Y190" i="3"/>
  <c r="CX190" i="3" s="1"/>
  <c r="DI190" i="3" s="1"/>
  <c r="CY190" i="3"/>
  <c r="CZ190" i="3"/>
  <c r="DB190" i="3" s="1"/>
  <c r="DA190" i="3"/>
  <c r="DC190" i="3"/>
  <c r="DH190" i="3"/>
  <c r="A191" i="3"/>
  <c r="Y191" i="3"/>
  <c r="CX191" i="3"/>
  <c r="DI191" i="3" s="1"/>
  <c r="CY191" i="3"/>
  <c r="CZ191" i="3"/>
  <c r="DB191" i="3" s="1"/>
  <c r="DA191" i="3"/>
  <c r="DC191" i="3"/>
  <c r="DF191" i="3"/>
  <c r="DJ191" i="3" s="1"/>
  <c r="DG191" i="3"/>
  <c r="DH191" i="3"/>
  <c r="A192" i="3"/>
  <c r="Y192" i="3"/>
  <c r="CX192" i="3"/>
  <c r="DH192" i="3" s="1"/>
  <c r="CY192" i="3"/>
  <c r="CZ192" i="3"/>
  <c r="DA192" i="3"/>
  <c r="DB192" i="3"/>
  <c r="DC192" i="3"/>
  <c r="DF192" i="3"/>
  <c r="DJ192" i="3"/>
  <c r="A193" i="3"/>
  <c r="Y193" i="3"/>
  <c r="CX193" i="3"/>
  <c r="CY193" i="3"/>
  <c r="CZ193" i="3"/>
  <c r="DB193" i="3" s="1"/>
  <c r="DA193" i="3"/>
  <c r="DC193" i="3"/>
  <c r="DF193" i="3"/>
  <c r="DJ193" i="3" s="1"/>
  <c r="A194" i="3"/>
  <c r="Y194" i="3"/>
  <c r="CX194" i="3" s="1"/>
  <c r="CY194" i="3"/>
  <c r="CZ194" i="3"/>
  <c r="DA194" i="3"/>
  <c r="DB194" i="3"/>
  <c r="DC194" i="3"/>
  <c r="DF194" i="3"/>
  <c r="DJ194" i="3"/>
  <c r="A195" i="3"/>
  <c r="Y195" i="3"/>
  <c r="CX195" i="3"/>
  <c r="CY195" i="3"/>
  <c r="CZ195" i="3"/>
  <c r="DB195" i="3" s="1"/>
  <c r="DA195" i="3"/>
  <c r="DC195" i="3"/>
  <c r="A196" i="3"/>
  <c r="Y196" i="3"/>
  <c r="CX196" i="3" s="1"/>
  <c r="CY196" i="3"/>
  <c r="CZ196" i="3"/>
  <c r="DB196" i="3" s="1"/>
  <c r="DA196" i="3"/>
  <c r="DC196" i="3"/>
  <c r="DG196" i="3"/>
  <c r="A197" i="3"/>
  <c r="Y197" i="3"/>
  <c r="CX197" i="3" s="1"/>
  <c r="CY197" i="3"/>
  <c r="CZ197" i="3"/>
  <c r="DA197" i="3"/>
  <c r="DB197" i="3"/>
  <c r="DC197" i="3"/>
  <c r="A198" i="3"/>
  <c r="Y198" i="3"/>
  <c r="CU198" i="3"/>
  <c r="CV198" i="3"/>
  <c r="CX198" i="3"/>
  <c r="DI198" i="3" s="1"/>
  <c r="DJ198" i="3" s="1"/>
  <c r="CY198" i="3"/>
  <c r="CZ198" i="3"/>
  <c r="DA198" i="3"/>
  <c r="DB198" i="3"/>
  <c r="DC198" i="3"/>
  <c r="DF198" i="3"/>
  <c r="DG198" i="3"/>
  <c r="DH198" i="3"/>
  <c r="A199" i="3"/>
  <c r="Y199" i="3"/>
  <c r="CY199" i="3"/>
  <c r="CZ199" i="3"/>
  <c r="DA199" i="3"/>
  <c r="DB199" i="3"/>
  <c r="DC199" i="3"/>
  <c r="A200" i="3"/>
  <c r="Y200" i="3"/>
  <c r="CW200" i="3" s="1"/>
  <c r="CX200" i="3"/>
  <c r="CY200" i="3"/>
  <c r="CZ200" i="3"/>
  <c r="DA200" i="3"/>
  <c r="DB200" i="3"/>
  <c r="DC200" i="3"/>
  <c r="DF200" i="3"/>
  <c r="A201" i="3"/>
  <c r="Y201" i="3"/>
  <c r="CX201" i="3" s="1"/>
  <c r="CW201" i="3"/>
  <c r="CY201" i="3"/>
  <c r="CZ201" i="3"/>
  <c r="DA201" i="3"/>
  <c r="DB201" i="3"/>
  <c r="DC201" i="3"/>
  <c r="DG201" i="3"/>
  <c r="DJ201" i="3" s="1"/>
  <c r="A202" i="3"/>
  <c r="Y202" i="3"/>
  <c r="CX202" i="3" s="1"/>
  <c r="CY202" i="3"/>
  <c r="CZ202" i="3"/>
  <c r="DA202" i="3"/>
  <c r="DB202" i="3"/>
  <c r="DC202" i="3"/>
  <c r="DG202" i="3"/>
  <c r="A203" i="3"/>
  <c r="Y203" i="3"/>
  <c r="CX203" i="3"/>
  <c r="CY203" i="3"/>
  <c r="CZ203" i="3"/>
  <c r="DB203" i="3" s="1"/>
  <c r="DA203" i="3"/>
  <c r="DC203" i="3"/>
  <c r="DH203" i="3"/>
  <c r="A204" i="3"/>
  <c r="Y204" i="3"/>
  <c r="CX204" i="3" s="1"/>
  <c r="CY204" i="3"/>
  <c r="CZ204" i="3"/>
  <c r="DB204" i="3" s="1"/>
  <c r="DA204" i="3"/>
  <c r="DC204" i="3"/>
  <c r="DH204" i="3"/>
  <c r="A205" i="3"/>
  <c r="Y205" i="3"/>
  <c r="CX205" i="3"/>
  <c r="DI205" i="3" s="1"/>
  <c r="CY205" i="3"/>
  <c r="CZ205" i="3"/>
  <c r="DA205" i="3"/>
  <c r="DB205" i="3"/>
  <c r="DC205" i="3"/>
  <c r="DF205" i="3"/>
  <c r="DJ205" i="3" s="1"/>
  <c r="DG205" i="3"/>
  <c r="DH205" i="3"/>
  <c r="A206" i="3"/>
  <c r="Y206" i="3"/>
  <c r="CX206" i="3"/>
  <c r="CY206" i="3"/>
  <c r="CZ206" i="3"/>
  <c r="DA206" i="3"/>
  <c r="DB206" i="3"/>
  <c r="DC206" i="3"/>
  <c r="DF206" i="3"/>
  <c r="DJ206" i="3" s="1"/>
  <c r="DH206" i="3"/>
  <c r="A207" i="3"/>
  <c r="Y207" i="3"/>
  <c r="CX207" i="3"/>
  <c r="CY207" i="3"/>
  <c r="CZ207" i="3"/>
  <c r="DA207" i="3"/>
  <c r="DB207" i="3"/>
  <c r="DC207" i="3"/>
  <c r="A208" i="3"/>
  <c r="Y208" i="3"/>
  <c r="CX208" i="3" s="1"/>
  <c r="DI208" i="3" s="1"/>
  <c r="CY208" i="3"/>
  <c r="CZ208" i="3"/>
  <c r="DA208" i="3"/>
  <c r="DB208" i="3"/>
  <c r="DC208" i="3"/>
  <c r="DF208" i="3"/>
  <c r="DJ208" i="3" s="1"/>
  <c r="A209" i="3"/>
  <c r="Y209" i="3"/>
  <c r="CX209" i="3" s="1"/>
  <c r="CY209" i="3"/>
  <c r="CZ209" i="3"/>
  <c r="DA209" i="3"/>
  <c r="DB209" i="3"/>
  <c r="DC209" i="3"/>
  <c r="DH209" i="3"/>
  <c r="A210" i="3"/>
  <c r="Y210" i="3"/>
  <c r="CX210" i="3" s="1"/>
  <c r="DF210" i="3" s="1"/>
  <c r="CY210" i="3"/>
  <c r="CZ210" i="3"/>
  <c r="DA210" i="3"/>
  <c r="DB210" i="3"/>
  <c r="DC210" i="3"/>
  <c r="DG210" i="3"/>
  <c r="DH210" i="3"/>
  <c r="DI210" i="3"/>
  <c r="DJ210" i="3"/>
  <c r="A211" i="3"/>
  <c r="Y211" i="3"/>
  <c r="CY211" i="3"/>
  <c r="CZ211" i="3"/>
  <c r="DB211" i="3" s="1"/>
  <c r="DA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B214" i="3" s="1"/>
  <c r="DA214" i="3"/>
  <c r="DC214" i="3"/>
  <c r="A215" i="3"/>
  <c r="Y215" i="3"/>
  <c r="CX215" i="3"/>
  <c r="CY215" i="3"/>
  <c r="CZ215" i="3"/>
  <c r="DB215" i="3" s="1"/>
  <c r="DA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B219" i="3" s="1"/>
  <c r="DA219" i="3"/>
  <c r="DC219" i="3"/>
  <c r="A220" i="3"/>
  <c r="Y220" i="3"/>
  <c r="CX220" i="3" s="1"/>
  <c r="CY220" i="3"/>
  <c r="CZ220" i="3"/>
  <c r="DA220" i="3"/>
  <c r="DB220" i="3"/>
  <c r="DC22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P28" i="1"/>
  <c r="Q28" i="1"/>
  <c r="R28" i="1"/>
  <c r="AC28" i="1"/>
  <c r="AD28" i="1"/>
  <c r="AE28" i="1"/>
  <c r="AF28" i="1"/>
  <c r="S28" i="1" s="1"/>
  <c r="AG28" i="1"/>
  <c r="AH28" i="1"/>
  <c r="CV28" i="1" s="1"/>
  <c r="U28" i="1" s="1"/>
  <c r="AI28" i="1"/>
  <c r="CW28" i="1" s="1"/>
  <c r="V28" i="1" s="1"/>
  <c r="AJ28" i="1"/>
  <c r="CX28" i="1" s="1"/>
  <c r="W28" i="1" s="1"/>
  <c r="CQ28" i="1"/>
  <c r="CR28" i="1"/>
  <c r="CS28" i="1"/>
  <c r="CT28" i="1"/>
  <c r="CU28" i="1"/>
  <c r="T28" i="1" s="1"/>
  <c r="GL28" i="1"/>
  <c r="GN28" i="1"/>
  <c r="GP28" i="1"/>
  <c r="GV28" i="1"/>
  <c r="GX28" i="1"/>
  <c r="HC28" i="1"/>
  <c r="C29" i="1"/>
  <c r="D29" i="1"/>
  <c r="I29" i="1"/>
  <c r="P29" i="1" s="1"/>
  <c r="K29" i="1"/>
  <c r="T29" i="1"/>
  <c r="AC29" i="1"/>
  <c r="CQ29" i="1" s="1"/>
  <c r="AD29" i="1"/>
  <c r="AE29" i="1"/>
  <c r="AF29" i="1"/>
  <c r="AG29" i="1"/>
  <c r="CU29" i="1" s="1"/>
  <c r="AH29" i="1"/>
  <c r="CV29" i="1" s="1"/>
  <c r="U29" i="1" s="1"/>
  <c r="AI29" i="1"/>
  <c r="CW29" i="1" s="1"/>
  <c r="V29" i="1" s="1"/>
  <c r="AJ29" i="1"/>
  <c r="CS29" i="1"/>
  <c r="CT29" i="1"/>
  <c r="CX29" i="1"/>
  <c r="GL29" i="1"/>
  <c r="GN29" i="1"/>
  <c r="GP29" i="1"/>
  <c r="GV29" i="1"/>
  <c r="HC29" i="1"/>
  <c r="Q30" i="1"/>
  <c r="R30" i="1"/>
  <c r="V30" i="1"/>
  <c r="AC30" i="1"/>
  <c r="AD30" i="1"/>
  <c r="AE30" i="1"/>
  <c r="CR30" i="1" s="1"/>
  <c r="AF30" i="1"/>
  <c r="AG30" i="1"/>
  <c r="AH30" i="1"/>
  <c r="CV30" i="1" s="1"/>
  <c r="U30" i="1" s="1"/>
  <c r="AI30" i="1"/>
  <c r="AJ30" i="1"/>
  <c r="CQ30" i="1"/>
  <c r="CS30" i="1"/>
  <c r="CU30" i="1"/>
  <c r="T30" i="1" s="1"/>
  <c r="CW30" i="1"/>
  <c r="CX30" i="1"/>
  <c r="W30" i="1" s="1"/>
  <c r="GL30" i="1"/>
  <c r="GO30" i="1"/>
  <c r="GP30" i="1"/>
  <c r="GV30" i="1"/>
  <c r="HC30" i="1"/>
  <c r="GX30" i="1" s="1"/>
  <c r="CJ81" i="1" s="1"/>
  <c r="CJ26" i="1" s="1"/>
  <c r="S31" i="1"/>
  <c r="U31" i="1"/>
  <c r="W31" i="1"/>
  <c r="Y31" i="1"/>
  <c r="AB31" i="1"/>
  <c r="AC31" i="1"/>
  <c r="AD31" i="1"/>
  <c r="AE31" i="1"/>
  <c r="R31" i="1" s="1"/>
  <c r="AF31" i="1"/>
  <c r="AG31" i="1"/>
  <c r="AH31" i="1"/>
  <c r="AI31" i="1"/>
  <c r="AJ31" i="1"/>
  <c r="CS31" i="1"/>
  <c r="CT31" i="1"/>
  <c r="CU31" i="1"/>
  <c r="T31" i="1" s="1"/>
  <c r="CV31" i="1"/>
  <c r="CW31" i="1"/>
  <c r="V31" i="1" s="1"/>
  <c r="CX31" i="1"/>
  <c r="CY31" i="1"/>
  <c r="X31" i="1" s="1"/>
  <c r="CZ31" i="1"/>
  <c r="GL31" i="1"/>
  <c r="FR81" i="1" s="1"/>
  <c r="GO31" i="1"/>
  <c r="GP31" i="1"/>
  <c r="GV31" i="1"/>
  <c r="HC31" i="1" s="1"/>
  <c r="GX31" i="1" s="1"/>
  <c r="C32" i="1"/>
  <c r="D32" i="1"/>
  <c r="I32" i="1"/>
  <c r="K32" i="1"/>
  <c r="P32" i="1"/>
  <c r="CP32" i="1" s="1"/>
  <c r="O32" i="1" s="1"/>
  <c r="Q32" i="1"/>
  <c r="R32" i="1"/>
  <c r="S32" i="1"/>
  <c r="U32" i="1"/>
  <c r="AB32" i="1"/>
  <c r="AC32" i="1"/>
  <c r="AD32" i="1"/>
  <c r="AE32" i="1"/>
  <c r="AF32" i="1"/>
  <c r="CT32" i="1" s="1"/>
  <c r="AG32" i="1"/>
  <c r="AH32" i="1"/>
  <c r="CV32" i="1" s="1"/>
  <c r="AI32" i="1"/>
  <c r="AJ32" i="1"/>
  <c r="CX32" i="1" s="1"/>
  <c r="W32" i="1" s="1"/>
  <c r="AJ81" i="1" s="1"/>
  <c r="CQ32" i="1"/>
  <c r="CR32" i="1"/>
  <c r="CS32" i="1"/>
  <c r="CU32" i="1"/>
  <c r="T32" i="1" s="1"/>
  <c r="CW32" i="1"/>
  <c r="V32" i="1" s="1"/>
  <c r="GL32" i="1"/>
  <c r="GN32" i="1"/>
  <c r="GP32" i="1"/>
  <c r="GV32" i="1"/>
  <c r="HC32" i="1" s="1"/>
  <c r="GX32" i="1"/>
  <c r="C33" i="1"/>
  <c r="D33" i="1"/>
  <c r="I33" i="1"/>
  <c r="U33" i="1" s="1"/>
  <c r="K33" i="1"/>
  <c r="Q33" i="1"/>
  <c r="W33" i="1"/>
  <c r="AC33" i="1"/>
  <c r="AE33" i="1"/>
  <c r="CS33" i="1" s="1"/>
  <c r="AF33" i="1"/>
  <c r="CT33" i="1" s="1"/>
  <c r="AG33" i="1"/>
  <c r="CU33" i="1" s="1"/>
  <c r="AH33" i="1"/>
  <c r="AI33" i="1"/>
  <c r="AJ33" i="1"/>
  <c r="CQ33" i="1"/>
  <c r="CR33" i="1"/>
  <c r="CV33" i="1"/>
  <c r="CW33" i="1"/>
  <c r="CX33" i="1"/>
  <c r="GL33" i="1"/>
  <c r="GN33" i="1"/>
  <c r="GP33" i="1"/>
  <c r="FV81" i="1" s="1"/>
  <c r="FV26" i="1" s="1"/>
  <c r="GV33" i="1"/>
  <c r="HC33" i="1"/>
  <c r="C34" i="1"/>
  <c r="D34" i="1"/>
  <c r="P34" i="1"/>
  <c r="R34" i="1"/>
  <c r="U34" i="1"/>
  <c r="AC34" i="1"/>
  <c r="AD34" i="1"/>
  <c r="AE34" i="1"/>
  <c r="Q34" i="1" s="1"/>
  <c r="AF34" i="1"/>
  <c r="AG34" i="1"/>
  <c r="AH34" i="1"/>
  <c r="AI34" i="1"/>
  <c r="AJ34" i="1"/>
  <c r="CX34" i="1" s="1"/>
  <c r="W34" i="1" s="1"/>
  <c r="CQ34" i="1"/>
  <c r="CR34" i="1"/>
  <c r="CS34" i="1"/>
  <c r="CU34" i="1"/>
  <c r="T34" i="1" s="1"/>
  <c r="CV34" i="1"/>
  <c r="CW34" i="1"/>
  <c r="V34" i="1" s="1"/>
  <c r="GL34" i="1"/>
  <c r="GN34" i="1"/>
  <c r="GP34" i="1"/>
  <c r="GV34" i="1"/>
  <c r="HC34" i="1" s="1"/>
  <c r="GX34" i="1"/>
  <c r="C35" i="1"/>
  <c r="D35" i="1"/>
  <c r="P35" i="1"/>
  <c r="Q35" i="1"/>
  <c r="CP35" i="1" s="1"/>
  <c r="O35" i="1" s="1"/>
  <c r="S35" i="1"/>
  <c r="T35" i="1"/>
  <c r="AC35" i="1"/>
  <c r="AB35" i="1" s="1"/>
  <c r="AE35" i="1"/>
  <c r="AD35" i="1" s="1"/>
  <c r="AF35" i="1"/>
  <c r="AG35" i="1"/>
  <c r="AH35" i="1"/>
  <c r="AI35" i="1"/>
  <c r="CW35" i="1" s="1"/>
  <c r="V35" i="1" s="1"/>
  <c r="AJ35" i="1"/>
  <c r="CQ35" i="1"/>
  <c r="CR35" i="1"/>
  <c r="CT35" i="1"/>
  <c r="CU35" i="1"/>
  <c r="CV35" i="1"/>
  <c r="U35" i="1" s="1"/>
  <c r="CX35" i="1"/>
  <c r="W35" i="1" s="1"/>
  <c r="GL35" i="1"/>
  <c r="GN35" i="1"/>
  <c r="GP35" i="1"/>
  <c r="GV35" i="1"/>
  <c r="HC35" i="1"/>
  <c r="GX35" i="1" s="1"/>
  <c r="C36" i="1"/>
  <c r="D36" i="1"/>
  <c r="P36" i="1"/>
  <c r="AC36" i="1"/>
  <c r="AE36" i="1"/>
  <c r="AF36" i="1"/>
  <c r="S36" i="1" s="1"/>
  <c r="AG36" i="1"/>
  <c r="AH36" i="1"/>
  <c r="CV36" i="1" s="1"/>
  <c r="U36" i="1" s="1"/>
  <c r="AI36" i="1"/>
  <c r="AJ36" i="1"/>
  <c r="CX36" i="1" s="1"/>
  <c r="W36" i="1" s="1"/>
  <c r="CQ36" i="1"/>
  <c r="CT36" i="1"/>
  <c r="CU36" i="1"/>
  <c r="T36" i="1" s="1"/>
  <c r="AG81" i="1" s="1"/>
  <c r="AG26" i="1" s="1"/>
  <c r="CW36" i="1"/>
  <c r="V36" i="1" s="1"/>
  <c r="GL36" i="1"/>
  <c r="GN36" i="1"/>
  <c r="GP36" i="1"/>
  <c r="GV36" i="1"/>
  <c r="HC36" i="1"/>
  <c r="GX36" i="1" s="1"/>
  <c r="C37" i="1"/>
  <c r="D37" i="1"/>
  <c r="P37" i="1"/>
  <c r="S37" i="1"/>
  <c r="V37" i="1"/>
  <c r="AC37" i="1"/>
  <c r="CQ37" i="1" s="1"/>
  <c r="AE37" i="1"/>
  <c r="AF37" i="1"/>
  <c r="CT37" i="1" s="1"/>
  <c r="AG37" i="1"/>
  <c r="AH37" i="1"/>
  <c r="AI37" i="1"/>
  <c r="AJ37" i="1"/>
  <c r="CR37" i="1"/>
  <c r="CU37" i="1"/>
  <c r="T37" i="1" s="1"/>
  <c r="CV37" i="1"/>
  <c r="U37" i="1" s="1"/>
  <c r="CW37" i="1"/>
  <c r="CX37" i="1"/>
  <c r="W37" i="1" s="1"/>
  <c r="GL37" i="1"/>
  <c r="GN37" i="1"/>
  <c r="GP37" i="1"/>
  <c r="GV37" i="1"/>
  <c r="GX37" i="1"/>
  <c r="HC37" i="1"/>
  <c r="C38" i="1"/>
  <c r="D38" i="1"/>
  <c r="P38" i="1"/>
  <c r="R38" i="1"/>
  <c r="T38" i="1"/>
  <c r="U38" i="1"/>
  <c r="V38" i="1"/>
  <c r="AC38" i="1"/>
  <c r="AE38" i="1"/>
  <c r="AD38" i="1" s="1"/>
  <c r="AF38" i="1"/>
  <c r="AG38" i="1"/>
  <c r="AH38" i="1"/>
  <c r="CV38" i="1" s="1"/>
  <c r="AI38" i="1"/>
  <c r="AJ38" i="1"/>
  <c r="CX38" i="1" s="1"/>
  <c r="W38" i="1" s="1"/>
  <c r="CQ38" i="1"/>
  <c r="CR38" i="1"/>
  <c r="CS38" i="1"/>
  <c r="CU38" i="1"/>
  <c r="CW38" i="1"/>
  <c r="GL38" i="1"/>
  <c r="BZ81" i="1" s="1"/>
  <c r="GN38" i="1"/>
  <c r="GP38" i="1"/>
  <c r="GV38" i="1"/>
  <c r="GX38" i="1"/>
  <c r="HC38" i="1"/>
  <c r="C39" i="1"/>
  <c r="D39" i="1"/>
  <c r="P39" i="1"/>
  <c r="CP39" i="1" s="1"/>
  <c r="O39" i="1" s="1"/>
  <c r="Q39" i="1"/>
  <c r="R39" i="1"/>
  <c r="AC39" i="1"/>
  <c r="AE39" i="1"/>
  <c r="AD39" i="1" s="1"/>
  <c r="AF39" i="1"/>
  <c r="S39" i="1" s="1"/>
  <c r="AG39" i="1"/>
  <c r="CU39" i="1" s="1"/>
  <c r="T39" i="1" s="1"/>
  <c r="AH39" i="1"/>
  <c r="CV39" i="1" s="1"/>
  <c r="U39" i="1" s="1"/>
  <c r="AI39" i="1"/>
  <c r="CW39" i="1" s="1"/>
  <c r="V39" i="1" s="1"/>
  <c r="AJ39" i="1"/>
  <c r="CX39" i="1" s="1"/>
  <c r="W39" i="1" s="1"/>
  <c r="CQ39" i="1"/>
  <c r="CR39" i="1"/>
  <c r="CS39" i="1"/>
  <c r="CT39" i="1"/>
  <c r="GL39" i="1"/>
  <c r="GN39" i="1"/>
  <c r="GP39" i="1"/>
  <c r="GV39" i="1"/>
  <c r="HC39" i="1" s="1"/>
  <c r="GX39" i="1" s="1"/>
  <c r="P40" i="1"/>
  <c r="U40" i="1"/>
  <c r="AC40" i="1"/>
  <c r="AE40" i="1"/>
  <c r="AF40" i="1"/>
  <c r="S40" i="1" s="1"/>
  <c r="AG40" i="1"/>
  <c r="AH40" i="1"/>
  <c r="CV40" i="1" s="1"/>
  <c r="AI40" i="1"/>
  <c r="AJ40" i="1"/>
  <c r="CX40" i="1" s="1"/>
  <c r="W40" i="1" s="1"/>
  <c r="CQ40" i="1"/>
  <c r="CT40" i="1"/>
  <c r="CU40" i="1"/>
  <c r="T40" i="1" s="1"/>
  <c r="CW40" i="1"/>
  <c r="V40" i="1" s="1"/>
  <c r="AI81" i="1" s="1"/>
  <c r="GL40" i="1"/>
  <c r="GO40" i="1"/>
  <c r="GP40" i="1"/>
  <c r="GV40" i="1"/>
  <c r="HC40" i="1"/>
  <c r="GX40" i="1" s="1"/>
  <c r="Q41" i="1"/>
  <c r="CP41" i="1" s="1"/>
  <c r="O41" i="1" s="1"/>
  <c r="R41" i="1"/>
  <c r="S41" i="1"/>
  <c r="W41" i="1"/>
  <c r="Y41" i="1"/>
  <c r="AB41" i="1"/>
  <c r="AC41" i="1"/>
  <c r="P41" i="1" s="1"/>
  <c r="AD41" i="1"/>
  <c r="AE41" i="1"/>
  <c r="CS41" i="1" s="1"/>
  <c r="AF41" i="1"/>
  <c r="AG41" i="1"/>
  <c r="CU41" i="1" s="1"/>
  <c r="T41" i="1" s="1"/>
  <c r="AH41" i="1"/>
  <c r="CV41" i="1" s="1"/>
  <c r="U41" i="1" s="1"/>
  <c r="AI41" i="1"/>
  <c r="CW41" i="1" s="1"/>
  <c r="V41" i="1" s="1"/>
  <c r="AJ41" i="1"/>
  <c r="CQ41" i="1"/>
  <c r="CR41" i="1"/>
  <c r="CT41" i="1"/>
  <c r="CX41" i="1"/>
  <c r="CY41" i="1"/>
  <c r="X41" i="1" s="1"/>
  <c r="CZ41" i="1"/>
  <c r="GL41" i="1"/>
  <c r="GO41" i="1"/>
  <c r="GP41" i="1"/>
  <c r="GV41" i="1"/>
  <c r="HC41" i="1"/>
  <c r="GX41" i="1" s="1"/>
  <c r="C42" i="1"/>
  <c r="D42" i="1"/>
  <c r="P42" i="1"/>
  <c r="CP42" i="1" s="1"/>
  <c r="O42" i="1" s="1"/>
  <c r="R42" i="1"/>
  <c r="S42" i="1"/>
  <c r="AB42" i="1"/>
  <c r="AC42" i="1"/>
  <c r="AD42" i="1"/>
  <c r="AE42" i="1"/>
  <c r="Q42" i="1" s="1"/>
  <c r="AF42" i="1"/>
  <c r="AG42" i="1"/>
  <c r="AH42" i="1"/>
  <c r="CV42" i="1" s="1"/>
  <c r="U42" i="1" s="1"/>
  <c r="AI42" i="1"/>
  <c r="AJ42" i="1"/>
  <c r="CQ42" i="1"/>
  <c r="CR42" i="1"/>
  <c r="CS42" i="1"/>
  <c r="CT42" i="1"/>
  <c r="CU42" i="1"/>
  <c r="T42" i="1" s="1"/>
  <c r="CW42" i="1"/>
  <c r="V42" i="1" s="1"/>
  <c r="CX42" i="1"/>
  <c r="W42" i="1" s="1"/>
  <c r="CY42" i="1"/>
  <c r="X42" i="1" s="1"/>
  <c r="CZ42" i="1"/>
  <c r="Y42" i="1" s="1"/>
  <c r="GL42" i="1"/>
  <c r="GN42" i="1"/>
  <c r="GP42" i="1"/>
  <c r="GV42" i="1"/>
  <c r="HC42" i="1" s="1"/>
  <c r="GX42" i="1"/>
  <c r="C43" i="1"/>
  <c r="D43" i="1"/>
  <c r="P43" i="1"/>
  <c r="Q43" i="1"/>
  <c r="R43" i="1"/>
  <c r="S43" i="1"/>
  <c r="V43" i="1"/>
  <c r="W43" i="1"/>
  <c r="AB43" i="1"/>
  <c r="AC43" i="1"/>
  <c r="AE43" i="1"/>
  <c r="AD43" i="1" s="1"/>
  <c r="AF43" i="1"/>
  <c r="AG43" i="1"/>
  <c r="AH43" i="1"/>
  <c r="CV43" i="1" s="1"/>
  <c r="U43" i="1" s="1"/>
  <c r="AI43" i="1"/>
  <c r="CW43" i="1" s="1"/>
  <c r="AJ43" i="1"/>
  <c r="CQ43" i="1"/>
  <c r="CR43" i="1"/>
  <c r="CS43" i="1"/>
  <c r="CT43" i="1"/>
  <c r="CU43" i="1"/>
  <c r="T43" i="1" s="1"/>
  <c r="CX43" i="1"/>
  <c r="GL43" i="1"/>
  <c r="GN43" i="1"/>
  <c r="GP43" i="1"/>
  <c r="GV43" i="1"/>
  <c r="HC43" i="1" s="1"/>
  <c r="GX43" i="1" s="1"/>
  <c r="I44" i="1"/>
  <c r="P44" i="1"/>
  <c r="T44" i="1"/>
  <c r="V44" i="1"/>
  <c r="AC44" i="1"/>
  <c r="AE44" i="1"/>
  <c r="AD44" i="1" s="1"/>
  <c r="AF44" i="1"/>
  <c r="AG44" i="1"/>
  <c r="AH44" i="1"/>
  <c r="AI44" i="1"/>
  <c r="CW44" i="1" s="1"/>
  <c r="AJ44" i="1"/>
  <c r="CQ44" i="1"/>
  <c r="CR44" i="1"/>
  <c r="CS44" i="1"/>
  <c r="CT44" i="1"/>
  <c r="CU44" i="1"/>
  <c r="CV44" i="1"/>
  <c r="CX44" i="1"/>
  <c r="W44" i="1" s="1"/>
  <c r="GL44" i="1"/>
  <c r="GN44" i="1"/>
  <c r="GP44" i="1"/>
  <c r="GV44" i="1"/>
  <c r="HC44" i="1" s="1"/>
  <c r="I45" i="1"/>
  <c r="Q45" i="1" s="1"/>
  <c r="P45" i="1"/>
  <c r="U45" i="1"/>
  <c r="AC45" i="1"/>
  <c r="AE45" i="1"/>
  <c r="CS45" i="1" s="1"/>
  <c r="AF45" i="1"/>
  <c r="S45" i="1" s="1"/>
  <c r="AG45" i="1"/>
  <c r="CU45" i="1" s="1"/>
  <c r="T45" i="1" s="1"/>
  <c r="AH45" i="1"/>
  <c r="AI45" i="1"/>
  <c r="AJ45" i="1"/>
  <c r="CX45" i="1" s="1"/>
  <c r="W45" i="1" s="1"/>
  <c r="CQ45" i="1"/>
  <c r="CR45" i="1"/>
  <c r="CT45" i="1"/>
  <c r="CV45" i="1"/>
  <c r="CW45" i="1"/>
  <c r="V45" i="1" s="1"/>
  <c r="GL45" i="1"/>
  <c r="GN45" i="1"/>
  <c r="GP45" i="1"/>
  <c r="GV45" i="1"/>
  <c r="HC45" i="1" s="1"/>
  <c r="GX45" i="1" s="1"/>
  <c r="I46" i="1"/>
  <c r="S46" i="1" s="1"/>
  <c r="Q46" i="1"/>
  <c r="V46" i="1"/>
  <c r="W46" i="1"/>
  <c r="AC46" i="1"/>
  <c r="AE46" i="1"/>
  <c r="AF46" i="1"/>
  <c r="AG46" i="1"/>
  <c r="CU46" i="1" s="1"/>
  <c r="T46" i="1" s="1"/>
  <c r="AH46" i="1"/>
  <c r="AI46" i="1"/>
  <c r="AJ46" i="1"/>
  <c r="CR46" i="1"/>
  <c r="CS46" i="1"/>
  <c r="CT46" i="1"/>
  <c r="CV46" i="1"/>
  <c r="CW46" i="1"/>
  <c r="CX46" i="1"/>
  <c r="GL46" i="1"/>
  <c r="GN46" i="1"/>
  <c r="GP46" i="1"/>
  <c r="GV46" i="1"/>
  <c r="HC46" i="1"/>
  <c r="I47" i="1"/>
  <c r="P47" i="1"/>
  <c r="R47" i="1"/>
  <c r="S47" i="1"/>
  <c r="T47" i="1"/>
  <c r="AC47" i="1"/>
  <c r="AE47" i="1"/>
  <c r="AF47" i="1"/>
  <c r="AG47" i="1"/>
  <c r="AH47" i="1"/>
  <c r="AI47" i="1"/>
  <c r="CW47" i="1" s="1"/>
  <c r="V47" i="1" s="1"/>
  <c r="AJ47" i="1"/>
  <c r="CX47" i="1" s="1"/>
  <c r="W47" i="1" s="1"/>
  <c r="CQ47" i="1"/>
  <c r="CT47" i="1"/>
  <c r="CU47" i="1"/>
  <c r="CV47" i="1"/>
  <c r="U47" i="1" s="1"/>
  <c r="GL47" i="1"/>
  <c r="GN47" i="1"/>
  <c r="GP47" i="1"/>
  <c r="GV47" i="1"/>
  <c r="HC47" i="1" s="1"/>
  <c r="GX47" i="1"/>
  <c r="I48" i="1"/>
  <c r="Q48" i="1" s="1"/>
  <c r="P48" i="1"/>
  <c r="R48" i="1"/>
  <c r="S48" i="1"/>
  <c r="AC48" i="1"/>
  <c r="AE48" i="1"/>
  <c r="AD48" i="1" s="1"/>
  <c r="AF48" i="1"/>
  <c r="AG48" i="1"/>
  <c r="CU48" i="1" s="1"/>
  <c r="T48" i="1" s="1"/>
  <c r="AH48" i="1"/>
  <c r="CV48" i="1" s="1"/>
  <c r="AI48" i="1"/>
  <c r="CW48" i="1" s="1"/>
  <c r="V48" i="1" s="1"/>
  <c r="AJ48" i="1"/>
  <c r="CX48" i="1" s="1"/>
  <c r="W48" i="1" s="1"/>
  <c r="CQ48" i="1"/>
  <c r="CR48" i="1"/>
  <c r="CS48" i="1"/>
  <c r="CT48" i="1"/>
  <c r="GL48" i="1"/>
  <c r="GN48" i="1"/>
  <c r="GP48" i="1"/>
  <c r="GV48" i="1"/>
  <c r="HC48" i="1" s="1"/>
  <c r="GX48" i="1" s="1"/>
  <c r="I49" i="1"/>
  <c r="P49" i="1"/>
  <c r="AC49" i="1"/>
  <c r="AE49" i="1"/>
  <c r="AF49" i="1"/>
  <c r="S49" i="1" s="1"/>
  <c r="AG49" i="1"/>
  <c r="CU49" i="1" s="1"/>
  <c r="T49" i="1" s="1"/>
  <c r="AH49" i="1"/>
  <c r="AI49" i="1"/>
  <c r="CW49" i="1" s="1"/>
  <c r="V49" i="1" s="1"/>
  <c r="AJ49" i="1"/>
  <c r="CX49" i="1" s="1"/>
  <c r="W49" i="1" s="1"/>
  <c r="CQ49" i="1"/>
  <c r="CT49" i="1"/>
  <c r="CV49" i="1"/>
  <c r="U49" i="1" s="1"/>
  <c r="GL49" i="1"/>
  <c r="GN49" i="1"/>
  <c r="GP49" i="1"/>
  <c r="GV49" i="1"/>
  <c r="HC49" i="1"/>
  <c r="GX49" i="1" s="1"/>
  <c r="C50" i="1"/>
  <c r="D50" i="1"/>
  <c r="P50" i="1"/>
  <c r="T50" i="1"/>
  <c r="AC50" i="1"/>
  <c r="AE50" i="1"/>
  <c r="AF50" i="1"/>
  <c r="AG50" i="1"/>
  <c r="AH50" i="1"/>
  <c r="CV50" i="1" s="1"/>
  <c r="U50" i="1" s="1"/>
  <c r="AI50" i="1"/>
  <c r="CW50" i="1" s="1"/>
  <c r="V50" i="1" s="1"/>
  <c r="AJ50" i="1"/>
  <c r="CX50" i="1" s="1"/>
  <c r="W50" i="1" s="1"/>
  <c r="CQ50" i="1"/>
  <c r="CU50" i="1"/>
  <c r="GL50" i="1"/>
  <c r="GO50" i="1"/>
  <c r="GP50" i="1"/>
  <c r="GV50" i="1"/>
  <c r="HC50" i="1" s="1"/>
  <c r="GX50" i="1"/>
  <c r="C51" i="1"/>
  <c r="D51" i="1"/>
  <c r="P51" i="1"/>
  <c r="Q51" i="1"/>
  <c r="R51" i="1"/>
  <c r="CZ51" i="1" s="1"/>
  <c r="Y51" i="1" s="1"/>
  <c r="S51" i="1"/>
  <c r="W51" i="1"/>
  <c r="AC51" i="1"/>
  <c r="AD51" i="1"/>
  <c r="AE51" i="1"/>
  <c r="CS51" i="1" s="1"/>
  <c r="AF51" i="1"/>
  <c r="AG51" i="1"/>
  <c r="AH51" i="1"/>
  <c r="AI51" i="1"/>
  <c r="CW51" i="1" s="1"/>
  <c r="V51" i="1" s="1"/>
  <c r="AJ51" i="1"/>
  <c r="CX51" i="1" s="1"/>
  <c r="CR51" i="1"/>
  <c r="CT51" i="1"/>
  <c r="CU51" i="1"/>
  <c r="T51" i="1" s="1"/>
  <c r="CV51" i="1"/>
  <c r="U51" i="1" s="1"/>
  <c r="CY51" i="1"/>
  <c r="X51" i="1" s="1"/>
  <c r="GL51" i="1"/>
  <c r="GO51" i="1"/>
  <c r="GP51" i="1"/>
  <c r="GV51" i="1"/>
  <c r="HC51" i="1" s="1"/>
  <c r="GX51" i="1" s="1"/>
  <c r="I52" i="1"/>
  <c r="Q52" i="1" s="1"/>
  <c r="T52" i="1"/>
  <c r="AC52" i="1"/>
  <c r="AD52" i="1"/>
  <c r="AE52" i="1"/>
  <c r="R52" i="1" s="1"/>
  <c r="AF52" i="1"/>
  <c r="AG52" i="1"/>
  <c r="CU52" i="1" s="1"/>
  <c r="AH52" i="1"/>
  <c r="CV52" i="1" s="1"/>
  <c r="AI52" i="1"/>
  <c r="CW52" i="1" s="1"/>
  <c r="V52" i="1" s="1"/>
  <c r="AJ52" i="1"/>
  <c r="CX52" i="1" s="1"/>
  <c r="W52" i="1" s="1"/>
  <c r="GL52" i="1"/>
  <c r="GO52" i="1"/>
  <c r="GP52" i="1"/>
  <c r="GV52" i="1"/>
  <c r="HC52" i="1"/>
  <c r="GX52" i="1" s="1"/>
  <c r="I53" i="1"/>
  <c r="AC53" i="1"/>
  <c r="P53" i="1" s="1"/>
  <c r="AD53" i="1"/>
  <c r="AB53" i="1" s="1"/>
  <c r="AE53" i="1"/>
  <c r="AF53" i="1"/>
  <c r="AG53" i="1"/>
  <c r="CU53" i="1" s="1"/>
  <c r="T53" i="1" s="1"/>
  <c r="AH53" i="1"/>
  <c r="AI53" i="1"/>
  <c r="AJ53" i="1"/>
  <c r="CV53" i="1"/>
  <c r="U53" i="1" s="1"/>
  <c r="CW53" i="1"/>
  <c r="V53" i="1" s="1"/>
  <c r="CX53" i="1"/>
  <c r="W53" i="1" s="1"/>
  <c r="GL53" i="1"/>
  <c r="GO53" i="1"/>
  <c r="GP53" i="1"/>
  <c r="GV53" i="1"/>
  <c r="HC53" i="1" s="1"/>
  <c r="GX53" i="1" s="1"/>
  <c r="C54" i="1"/>
  <c r="D54" i="1"/>
  <c r="S54" i="1"/>
  <c r="T54" i="1"/>
  <c r="U54" i="1"/>
  <c r="W54" i="1"/>
  <c r="AC54" i="1"/>
  <c r="AD54" i="1"/>
  <c r="AB54" i="1" s="1"/>
  <c r="AE54" i="1"/>
  <c r="AF54" i="1"/>
  <c r="AG54" i="1"/>
  <c r="AH54" i="1"/>
  <c r="AI54" i="1"/>
  <c r="AJ54" i="1"/>
  <c r="CX54" i="1" s="1"/>
  <c r="CT54" i="1"/>
  <c r="CU54" i="1"/>
  <c r="CV54" i="1"/>
  <c r="CW54" i="1"/>
  <c r="V54" i="1" s="1"/>
  <c r="GL54" i="1"/>
  <c r="GN54" i="1"/>
  <c r="GP54" i="1"/>
  <c r="GV54" i="1"/>
  <c r="HC54" i="1" s="1"/>
  <c r="GX54" i="1"/>
  <c r="C55" i="1"/>
  <c r="D55" i="1"/>
  <c r="P55" i="1"/>
  <c r="Q55" i="1"/>
  <c r="R55" i="1"/>
  <c r="S55" i="1"/>
  <c r="T55" i="1"/>
  <c r="V55" i="1"/>
  <c r="AB55" i="1"/>
  <c r="AC55" i="1"/>
  <c r="AE55" i="1"/>
  <c r="AD55" i="1" s="1"/>
  <c r="AF55" i="1"/>
  <c r="AG55" i="1"/>
  <c r="AH55" i="1"/>
  <c r="AI55" i="1"/>
  <c r="AJ55" i="1"/>
  <c r="CX55" i="1" s="1"/>
  <c r="W55" i="1" s="1"/>
  <c r="CP55" i="1"/>
  <c r="O55" i="1" s="1"/>
  <c r="CQ55" i="1"/>
  <c r="CR55" i="1"/>
  <c r="CS55" i="1"/>
  <c r="CT55" i="1"/>
  <c r="CU55" i="1"/>
  <c r="CV55" i="1"/>
  <c r="U55" i="1" s="1"/>
  <c r="CW55" i="1"/>
  <c r="CY55" i="1"/>
  <c r="X55" i="1" s="1"/>
  <c r="GL55" i="1"/>
  <c r="GN55" i="1"/>
  <c r="GP55" i="1"/>
  <c r="GV55" i="1"/>
  <c r="GX55" i="1"/>
  <c r="HC55" i="1"/>
  <c r="I56" i="1"/>
  <c r="P56" i="1"/>
  <c r="T56" i="1"/>
  <c r="V56" i="1"/>
  <c r="AC56" i="1"/>
  <c r="AD56" i="1"/>
  <c r="AE56" i="1"/>
  <c r="AF56" i="1"/>
  <c r="AG56" i="1"/>
  <c r="CU56" i="1" s="1"/>
  <c r="AH56" i="1"/>
  <c r="CV56" i="1" s="1"/>
  <c r="AI56" i="1"/>
  <c r="CW56" i="1" s="1"/>
  <c r="AJ56" i="1"/>
  <c r="CX56" i="1" s="1"/>
  <c r="CQ56" i="1"/>
  <c r="CR56" i="1"/>
  <c r="CS56" i="1"/>
  <c r="CT56" i="1"/>
  <c r="GL56" i="1"/>
  <c r="GN56" i="1"/>
  <c r="GP56" i="1"/>
  <c r="GV56" i="1"/>
  <c r="HC56" i="1" s="1"/>
  <c r="I57" i="1"/>
  <c r="P57" i="1" s="1"/>
  <c r="Q57" i="1"/>
  <c r="S57" i="1"/>
  <c r="AC57" i="1"/>
  <c r="AE57" i="1"/>
  <c r="AF57" i="1"/>
  <c r="AG57" i="1"/>
  <c r="CU57" i="1" s="1"/>
  <c r="AH57" i="1"/>
  <c r="CV57" i="1" s="1"/>
  <c r="AI57" i="1"/>
  <c r="CW57" i="1" s="1"/>
  <c r="AJ57" i="1"/>
  <c r="CX57" i="1" s="1"/>
  <c r="CQ57" i="1"/>
  <c r="CT57" i="1"/>
  <c r="GL57" i="1"/>
  <c r="GN57" i="1"/>
  <c r="GP57" i="1"/>
  <c r="GV57" i="1"/>
  <c r="HC57" i="1" s="1"/>
  <c r="GX57" i="1"/>
  <c r="C58" i="1"/>
  <c r="D58" i="1"/>
  <c r="R58" i="1"/>
  <c r="AC58" i="1"/>
  <c r="AD58" i="1"/>
  <c r="AE58" i="1"/>
  <c r="Q58" i="1" s="1"/>
  <c r="AF58" i="1"/>
  <c r="AG58" i="1"/>
  <c r="CU58" i="1" s="1"/>
  <c r="T58" i="1" s="1"/>
  <c r="AH58" i="1"/>
  <c r="CV58" i="1" s="1"/>
  <c r="U58" i="1" s="1"/>
  <c r="AI58" i="1"/>
  <c r="AJ58" i="1"/>
  <c r="CX58" i="1" s="1"/>
  <c r="W58" i="1" s="1"/>
  <c r="CR58" i="1"/>
  <c r="CW58" i="1"/>
  <c r="V58" i="1" s="1"/>
  <c r="GL58" i="1"/>
  <c r="GN58" i="1"/>
  <c r="GP58" i="1"/>
  <c r="GV58" i="1"/>
  <c r="HC58" i="1" s="1"/>
  <c r="GX58" i="1" s="1"/>
  <c r="C59" i="1"/>
  <c r="D59" i="1"/>
  <c r="S59" i="1"/>
  <c r="AC59" i="1"/>
  <c r="AE59" i="1"/>
  <c r="AF59" i="1"/>
  <c r="AG59" i="1"/>
  <c r="CU59" i="1" s="1"/>
  <c r="T59" i="1" s="1"/>
  <c r="AH59" i="1"/>
  <c r="AI59" i="1"/>
  <c r="AJ59" i="1"/>
  <c r="CT59" i="1"/>
  <c r="CV59" i="1"/>
  <c r="U59" i="1" s="1"/>
  <c r="CW59" i="1"/>
  <c r="V59" i="1" s="1"/>
  <c r="CX59" i="1"/>
  <c r="W59" i="1" s="1"/>
  <c r="GL59" i="1"/>
  <c r="GN59" i="1"/>
  <c r="GP59" i="1"/>
  <c r="GV59" i="1"/>
  <c r="HC59" i="1" s="1"/>
  <c r="GX59" i="1" s="1"/>
  <c r="I60" i="1"/>
  <c r="S60" i="1"/>
  <c r="U60" i="1"/>
  <c r="W60" i="1"/>
  <c r="AC60" i="1"/>
  <c r="AD60" i="1"/>
  <c r="AE60" i="1"/>
  <c r="CS60" i="1" s="1"/>
  <c r="AF60" i="1"/>
  <c r="AG60" i="1"/>
  <c r="AH60" i="1"/>
  <c r="AI60" i="1"/>
  <c r="AJ60" i="1"/>
  <c r="CT60" i="1"/>
  <c r="CU60" i="1"/>
  <c r="T60" i="1" s="1"/>
  <c r="CV60" i="1"/>
  <c r="CW60" i="1"/>
  <c r="V60" i="1" s="1"/>
  <c r="CX60" i="1"/>
  <c r="GL60" i="1"/>
  <c r="GN60" i="1"/>
  <c r="GP60" i="1"/>
  <c r="GV60" i="1"/>
  <c r="HC60" i="1"/>
  <c r="GX60" i="1" s="1"/>
  <c r="I61" i="1"/>
  <c r="S61" i="1" s="1"/>
  <c r="Q61" i="1"/>
  <c r="AC61" i="1"/>
  <c r="AD61" i="1"/>
  <c r="AE61" i="1"/>
  <c r="AF61" i="1"/>
  <c r="AG61" i="1"/>
  <c r="CU61" i="1" s="1"/>
  <c r="AH61" i="1"/>
  <c r="AI61" i="1"/>
  <c r="CW61" i="1" s="1"/>
  <c r="AJ61" i="1"/>
  <c r="CR61" i="1"/>
  <c r="CS61" i="1"/>
  <c r="CT61" i="1"/>
  <c r="CV61" i="1"/>
  <c r="CX61" i="1"/>
  <c r="GL61" i="1"/>
  <c r="GN61" i="1"/>
  <c r="GP61" i="1"/>
  <c r="GV61" i="1"/>
  <c r="HC61" i="1"/>
  <c r="C62" i="1"/>
  <c r="D62" i="1"/>
  <c r="P62" i="1"/>
  <c r="S62" i="1"/>
  <c r="U62" i="1"/>
  <c r="V62" i="1"/>
  <c r="AC62" i="1"/>
  <c r="AE62" i="1"/>
  <c r="Q62" i="1" s="1"/>
  <c r="AF62" i="1"/>
  <c r="CT62" i="1" s="1"/>
  <c r="AG62" i="1"/>
  <c r="AH62" i="1"/>
  <c r="AI62" i="1"/>
  <c r="AJ62" i="1"/>
  <c r="CQ62" i="1"/>
  <c r="CR62" i="1"/>
  <c r="CS62" i="1"/>
  <c r="CU62" i="1"/>
  <c r="T62" i="1" s="1"/>
  <c r="CV62" i="1"/>
  <c r="CW62" i="1"/>
  <c r="CX62" i="1"/>
  <c r="W62" i="1" s="1"/>
  <c r="GL62" i="1"/>
  <c r="GN62" i="1"/>
  <c r="GP62" i="1"/>
  <c r="GV62" i="1"/>
  <c r="HC62" i="1" s="1"/>
  <c r="GX62" i="1"/>
  <c r="C63" i="1"/>
  <c r="D63" i="1"/>
  <c r="R63" i="1"/>
  <c r="T63" i="1"/>
  <c r="U63" i="1"/>
  <c r="AC63" i="1"/>
  <c r="AE63" i="1"/>
  <c r="AD63" i="1" s="1"/>
  <c r="AF63" i="1"/>
  <c r="S63" i="1" s="1"/>
  <c r="AG63" i="1"/>
  <c r="CU63" i="1" s="1"/>
  <c r="AH63" i="1"/>
  <c r="CV63" i="1" s="1"/>
  <c r="AI63" i="1"/>
  <c r="CW63" i="1" s="1"/>
  <c r="V63" i="1" s="1"/>
  <c r="AJ63" i="1"/>
  <c r="CX63" i="1" s="1"/>
  <c r="W63" i="1" s="1"/>
  <c r="CQ63" i="1"/>
  <c r="CR63" i="1"/>
  <c r="CS63" i="1"/>
  <c r="CT63" i="1"/>
  <c r="GL63" i="1"/>
  <c r="GN63" i="1"/>
  <c r="GP63" i="1"/>
  <c r="GV63" i="1"/>
  <c r="HC63" i="1" s="1"/>
  <c r="GX63" i="1"/>
  <c r="I64" i="1"/>
  <c r="Q64" i="1" s="1"/>
  <c r="P64" i="1"/>
  <c r="R64" i="1"/>
  <c r="AC64" i="1"/>
  <c r="CQ64" i="1" s="1"/>
  <c r="AD64" i="1"/>
  <c r="AB64" i="1" s="1"/>
  <c r="AE64" i="1"/>
  <c r="CR64" i="1" s="1"/>
  <c r="AF64" i="1"/>
  <c r="AG64" i="1"/>
  <c r="AH64" i="1"/>
  <c r="AI64" i="1"/>
  <c r="CW64" i="1" s="1"/>
  <c r="AJ64" i="1"/>
  <c r="CX64" i="1" s="1"/>
  <c r="W64" i="1" s="1"/>
  <c r="CU64" i="1"/>
  <c r="T64" i="1" s="1"/>
  <c r="CV64" i="1"/>
  <c r="U64" i="1" s="1"/>
  <c r="GL64" i="1"/>
  <c r="GN64" i="1"/>
  <c r="GP64" i="1"/>
  <c r="GV64" i="1"/>
  <c r="HC64" i="1" s="1"/>
  <c r="GX64" i="1" s="1"/>
  <c r="I65" i="1"/>
  <c r="Q65" i="1" s="1"/>
  <c r="W65" i="1"/>
  <c r="AC65" i="1"/>
  <c r="P65" i="1" s="1"/>
  <c r="AE65" i="1"/>
  <c r="AF65" i="1"/>
  <c r="AG65" i="1"/>
  <c r="CU65" i="1" s="1"/>
  <c r="T65" i="1" s="1"/>
  <c r="AH65" i="1"/>
  <c r="AI65" i="1"/>
  <c r="AJ65" i="1"/>
  <c r="CV65" i="1"/>
  <c r="U65" i="1" s="1"/>
  <c r="CW65" i="1"/>
  <c r="CX65" i="1"/>
  <c r="GL65" i="1"/>
  <c r="GN65" i="1"/>
  <c r="GP65" i="1"/>
  <c r="GV65" i="1"/>
  <c r="HC65" i="1" s="1"/>
  <c r="C66" i="1"/>
  <c r="D66" i="1"/>
  <c r="I66" i="1"/>
  <c r="CX164" i="3" s="1"/>
  <c r="K66" i="1"/>
  <c r="P66" i="1"/>
  <c r="CP66" i="1" s="1"/>
  <c r="O66" i="1" s="1"/>
  <c r="Q66" i="1"/>
  <c r="S66" i="1"/>
  <c r="U66" i="1"/>
  <c r="V66" i="1"/>
  <c r="AC66" i="1"/>
  <c r="AE66" i="1"/>
  <c r="AD66" i="1" s="1"/>
  <c r="AF66" i="1"/>
  <c r="CT66" i="1" s="1"/>
  <c r="AG66" i="1"/>
  <c r="AH66" i="1"/>
  <c r="AI66" i="1"/>
  <c r="AJ66" i="1"/>
  <c r="CQ66" i="1"/>
  <c r="CR66" i="1"/>
  <c r="CU66" i="1"/>
  <c r="T66" i="1" s="1"/>
  <c r="CV66" i="1"/>
  <c r="CW66" i="1"/>
  <c r="CX66" i="1"/>
  <c r="W66" i="1" s="1"/>
  <c r="GL66" i="1"/>
  <c r="GN66" i="1"/>
  <c r="GP66" i="1"/>
  <c r="GV66" i="1"/>
  <c r="HC66" i="1"/>
  <c r="GX66" i="1" s="1"/>
  <c r="C67" i="1"/>
  <c r="D67" i="1"/>
  <c r="I67" i="1"/>
  <c r="K67" i="1"/>
  <c r="P67" i="1"/>
  <c r="Q67" i="1"/>
  <c r="R67" i="1"/>
  <c r="AC67" i="1"/>
  <c r="CQ67" i="1" s="1"/>
  <c r="AD67" i="1"/>
  <c r="AE67" i="1"/>
  <c r="CS67" i="1" s="1"/>
  <c r="AF67" i="1"/>
  <c r="AG67" i="1"/>
  <c r="AH67" i="1"/>
  <c r="CV67" i="1" s="1"/>
  <c r="U67" i="1" s="1"/>
  <c r="AI67" i="1"/>
  <c r="AJ67" i="1"/>
  <c r="CX67" i="1" s="1"/>
  <c r="W67" i="1" s="1"/>
  <c r="CR67" i="1"/>
  <c r="CU67" i="1"/>
  <c r="T67" i="1" s="1"/>
  <c r="CW67" i="1"/>
  <c r="V67" i="1" s="1"/>
  <c r="GL67" i="1"/>
  <c r="GN67" i="1"/>
  <c r="GP67" i="1"/>
  <c r="GV67" i="1"/>
  <c r="HC67" i="1"/>
  <c r="GX67" i="1" s="1"/>
  <c r="C68" i="1"/>
  <c r="D68" i="1"/>
  <c r="S68" i="1"/>
  <c r="AC68" i="1"/>
  <c r="P68" i="1" s="1"/>
  <c r="AE68" i="1"/>
  <c r="AF68" i="1"/>
  <c r="AG68" i="1"/>
  <c r="CU68" i="1" s="1"/>
  <c r="T68" i="1" s="1"/>
  <c r="AH68" i="1"/>
  <c r="CV68" i="1" s="1"/>
  <c r="U68" i="1" s="1"/>
  <c r="AI68" i="1"/>
  <c r="AJ68" i="1"/>
  <c r="CQ68" i="1"/>
  <c r="CT68" i="1"/>
  <c r="CW68" i="1"/>
  <c r="V68" i="1" s="1"/>
  <c r="CX68" i="1"/>
  <c r="W68" i="1" s="1"/>
  <c r="GL68" i="1"/>
  <c r="GO68" i="1"/>
  <c r="GP68" i="1"/>
  <c r="GV68" i="1"/>
  <c r="HC68" i="1"/>
  <c r="GX68" i="1" s="1"/>
  <c r="C69" i="1"/>
  <c r="D69" i="1"/>
  <c r="Q69" i="1"/>
  <c r="R69" i="1"/>
  <c r="S69" i="1"/>
  <c r="CZ69" i="1" s="1"/>
  <c r="Y69" i="1" s="1"/>
  <c r="AC69" i="1"/>
  <c r="AE69" i="1"/>
  <c r="AD69" i="1" s="1"/>
  <c r="AF69" i="1"/>
  <c r="AG69" i="1"/>
  <c r="AH69" i="1"/>
  <c r="CV69" i="1" s="1"/>
  <c r="U69" i="1" s="1"/>
  <c r="AI69" i="1"/>
  <c r="CW69" i="1" s="1"/>
  <c r="V69" i="1" s="1"/>
  <c r="AJ69" i="1"/>
  <c r="CX69" i="1" s="1"/>
  <c r="W69" i="1" s="1"/>
  <c r="CQ69" i="1"/>
  <c r="CR69" i="1"/>
  <c r="CS69" i="1"/>
  <c r="CT69" i="1"/>
  <c r="CU69" i="1"/>
  <c r="T69" i="1" s="1"/>
  <c r="GL69" i="1"/>
  <c r="GO69" i="1"/>
  <c r="GP69" i="1"/>
  <c r="GV69" i="1"/>
  <c r="HC69" i="1"/>
  <c r="GX69" i="1" s="1"/>
  <c r="C70" i="1"/>
  <c r="D70" i="1"/>
  <c r="V70" i="1"/>
  <c r="AC70" i="1"/>
  <c r="AE70" i="1"/>
  <c r="AF70" i="1"/>
  <c r="CT70" i="1" s="1"/>
  <c r="AG70" i="1"/>
  <c r="CU70" i="1" s="1"/>
  <c r="T70" i="1" s="1"/>
  <c r="AH70" i="1"/>
  <c r="CV70" i="1" s="1"/>
  <c r="U70" i="1" s="1"/>
  <c r="AI70" i="1"/>
  <c r="CW70" i="1" s="1"/>
  <c r="AJ70" i="1"/>
  <c r="CX70" i="1" s="1"/>
  <c r="W70" i="1" s="1"/>
  <c r="GL70" i="1"/>
  <c r="GO70" i="1"/>
  <c r="GP70" i="1"/>
  <c r="GV70" i="1"/>
  <c r="HC70" i="1" s="1"/>
  <c r="GX70" i="1"/>
  <c r="C71" i="1"/>
  <c r="D71" i="1"/>
  <c r="P71" i="1"/>
  <c r="AC71" i="1"/>
  <c r="CQ71" i="1" s="1"/>
  <c r="AE71" i="1"/>
  <c r="AF71" i="1"/>
  <c r="S71" i="1" s="1"/>
  <c r="AG71" i="1"/>
  <c r="AH71" i="1"/>
  <c r="AI71" i="1"/>
  <c r="CW71" i="1" s="1"/>
  <c r="V71" i="1" s="1"/>
  <c r="AJ71" i="1"/>
  <c r="CT71" i="1"/>
  <c r="CU71" i="1"/>
  <c r="T71" i="1" s="1"/>
  <c r="CV71" i="1"/>
  <c r="U71" i="1" s="1"/>
  <c r="CX71" i="1"/>
  <c r="W71" i="1" s="1"/>
  <c r="GL71" i="1"/>
  <c r="GO71" i="1"/>
  <c r="GP71" i="1"/>
  <c r="GV71" i="1"/>
  <c r="HC71" i="1"/>
  <c r="GX71" i="1" s="1"/>
  <c r="C72" i="1"/>
  <c r="D72" i="1"/>
  <c r="P72" i="1"/>
  <c r="Q72" i="1"/>
  <c r="R72" i="1"/>
  <c r="AC72" i="1"/>
  <c r="CQ72" i="1" s="1"/>
  <c r="AD72" i="1"/>
  <c r="AE72" i="1"/>
  <c r="CR72" i="1" s="1"/>
  <c r="AF72" i="1"/>
  <c r="AG72" i="1"/>
  <c r="AH72" i="1"/>
  <c r="AI72" i="1"/>
  <c r="CW72" i="1" s="1"/>
  <c r="V72" i="1" s="1"/>
  <c r="AJ72" i="1"/>
  <c r="CS72" i="1"/>
  <c r="CU72" i="1"/>
  <c r="T72" i="1" s="1"/>
  <c r="CV72" i="1"/>
  <c r="U72" i="1" s="1"/>
  <c r="CX72" i="1"/>
  <c r="W72" i="1" s="1"/>
  <c r="GL72" i="1"/>
  <c r="GN72" i="1"/>
  <c r="GP72" i="1"/>
  <c r="GV72" i="1"/>
  <c r="HC72" i="1"/>
  <c r="GX72" i="1" s="1"/>
  <c r="C73" i="1"/>
  <c r="D73" i="1"/>
  <c r="P73" i="1"/>
  <c r="V73" i="1"/>
  <c r="W73" i="1"/>
  <c r="AC73" i="1"/>
  <c r="AE73" i="1"/>
  <c r="R73" i="1" s="1"/>
  <c r="AF73" i="1"/>
  <c r="AG73" i="1"/>
  <c r="CU73" i="1" s="1"/>
  <c r="T73" i="1" s="1"/>
  <c r="AH73" i="1"/>
  <c r="AI73" i="1"/>
  <c r="AJ73" i="1"/>
  <c r="CQ73" i="1"/>
  <c r="CV73" i="1"/>
  <c r="U73" i="1" s="1"/>
  <c r="CW73" i="1"/>
  <c r="CX73" i="1"/>
  <c r="GL73" i="1"/>
  <c r="GN73" i="1"/>
  <c r="GP73" i="1"/>
  <c r="GV73" i="1"/>
  <c r="HC73" i="1" s="1"/>
  <c r="GX73" i="1"/>
  <c r="I74" i="1"/>
  <c r="AC74" i="1"/>
  <c r="AE74" i="1"/>
  <c r="AD74" i="1" s="1"/>
  <c r="AF74" i="1"/>
  <c r="AG74" i="1"/>
  <c r="CU74" i="1" s="1"/>
  <c r="T74" i="1" s="1"/>
  <c r="AH74" i="1"/>
  <c r="CV74" i="1" s="1"/>
  <c r="U74" i="1" s="1"/>
  <c r="AI74" i="1"/>
  <c r="AJ74" i="1"/>
  <c r="CR74" i="1"/>
  <c r="CS74" i="1"/>
  <c r="CW74" i="1"/>
  <c r="V74" i="1" s="1"/>
  <c r="CX74" i="1"/>
  <c r="W74" i="1" s="1"/>
  <c r="GL74" i="1"/>
  <c r="GN74" i="1"/>
  <c r="GP74" i="1"/>
  <c r="GV74" i="1"/>
  <c r="HC74" i="1" s="1"/>
  <c r="GX74" i="1" s="1"/>
  <c r="I75" i="1"/>
  <c r="P75" i="1"/>
  <c r="Q75" i="1"/>
  <c r="CP75" i="1" s="1"/>
  <c r="O75" i="1" s="1"/>
  <c r="R75" i="1"/>
  <c r="AC75" i="1"/>
  <c r="AD75" i="1"/>
  <c r="AB75" i="1" s="1"/>
  <c r="AE75" i="1"/>
  <c r="CS75" i="1" s="1"/>
  <c r="AF75" i="1"/>
  <c r="S75" i="1" s="1"/>
  <c r="AG75" i="1"/>
  <c r="AH75" i="1"/>
  <c r="AI75" i="1"/>
  <c r="AJ75" i="1"/>
  <c r="CX75" i="1" s="1"/>
  <c r="W75" i="1" s="1"/>
  <c r="CQ75" i="1"/>
  <c r="CR75" i="1"/>
  <c r="CT75" i="1"/>
  <c r="CU75" i="1"/>
  <c r="T75" i="1" s="1"/>
  <c r="CV75" i="1"/>
  <c r="U75" i="1" s="1"/>
  <c r="CW75" i="1"/>
  <c r="V75" i="1" s="1"/>
  <c r="CY75" i="1"/>
  <c r="X75" i="1" s="1"/>
  <c r="GL75" i="1"/>
  <c r="GN75" i="1"/>
  <c r="GP75" i="1"/>
  <c r="GV75" i="1"/>
  <c r="GX75" i="1"/>
  <c r="HC75" i="1"/>
  <c r="C76" i="1"/>
  <c r="D76" i="1"/>
  <c r="P76" i="1"/>
  <c r="Q76" i="1"/>
  <c r="CP76" i="1" s="1"/>
  <c r="O76" i="1" s="1"/>
  <c r="R76" i="1"/>
  <c r="S76" i="1"/>
  <c r="U76" i="1"/>
  <c r="W76" i="1"/>
  <c r="X76" i="1"/>
  <c r="AC76" i="1"/>
  <c r="AE76" i="1"/>
  <c r="CR76" i="1" s="1"/>
  <c r="AF76" i="1"/>
  <c r="AG76" i="1"/>
  <c r="CU76" i="1" s="1"/>
  <c r="T76" i="1" s="1"/>
  <c r="AH76" i="1"/>
  <c r="AI76" i="1"/>
  <c r="AJ76" i="1"/>
  <c r="CQ76" i="1"/>
  <c r="CT76" i="1"/>
  <c r="CV76" i="1"/>
  <c r="CW76" i="1"/>
  <c r="V76" i="1" s="1"/>
  <c r="CX76" i="1"/>
  <c r="CY76" i="1"/>
  <c r="GL76" i="1"/>
  <c r="GN76" i="1"/>
  <c r="GP76" i="1"/>
  <c r="GV76" i="1"/>
  <c r="GX76" i="1"/>
  <c r="HC76" i="1"/>
  <c r="C77" i="1"/>
  <c r="D77" i="1"/>
  <c r="T77" i="1"/>
  <c r="U77" i="1"/>
  <c r="AC77" i="1"/>
  <c r="CQ77" i="1" s="1"/>
  <c r="AE77" i="1"/>
  <c r="AF77" i="1"/>
  <c r="S77" i="1" s="1"/>
  <c r="AG77" i="1"/>
  <c r="CU77" i="1" s="1"/>
  <c r="AH77" i="1"/>
  <c r="CV77" i="1" s="1"/>
  <c r="AI77" i="1"/>
  <c r="AJ77" i="1"/>
  <c r="CX77" i="1" s="1"/>
  <c r="W77" i="1" s="1"/>
  <c r="CT77" i="1"/>
  <c r="CW77" i="1"/>
  <c r="V77" i="1" s="1"/>
  <c r="GL77" i="1"/>
  <c r="GN77" i="1"/>
  <c r="GP77" i="1"/>
  <c r="GV77" i="1"/>
  <c r="HC77" i="1" s="1"/>
  <c r="GX77" i="1"/>
  <c r="S78" i="1"/>
  <c r="AC78" i="1"/>
  <c r="CQ78" i="1" s="1"/>
  <c r="AE78" i="1"/>
  <c r="AF78" i="1"/>
  <c r="AG78" i="1"/>
  <c r="CU78" i="1" s="1"/>
  <c r="T78" i="1" s="1"/>
  <c r="AH78" i="1"/>
  <c r="AI78" i="1"/>
  <c r="CW78" i="1" s="1"/>
  <c r="V78" i="1" s="1"/>
  <c r="AJ78" i="1"/>
  <c r="CX78" i="1" s="1"/>
  <c r="W78" i="1" s="1"/>
  <c r="CT78" i="1"/>
  <c r="CV78" i="1"/>
  <c r="U78" i="1" s="1"/>
  <c r="GL78" i="1"/>
  <c r="GN78" i="1"/>
  <c r="GP78" i="1"/>
  <c r="GV78" i="1"/>
  <c r="HC78" i="1" s="1"/>
  <c r="GX78" i="1"/>
  <c r="P79" i="1"/>
  <c r="R79" i="1"/>
  <c r="T79" i="1"/>
  <c r="AC79" i="1"/>
  <c r="AD79" i="1"/>
  <c r="AE79" i="1"/>
  <c r="Q79" i="1" s="1"/>
  <c r="AF79" i="1"/>
  <c r="S79" i="1" s="1"/>
  <c r="AG79" i="1"/>
  <c r="CU79" i="1" s="1"/>
  <c r="AH79" i="1"/>
  <c r="AI79" i="1"/>
  <c r="CW79" i="1" s="1"/>
  <c r="V79" i="1" s="1"/>
  <c r="AJ79" i="1"/>
  <c r="CQ79" i="1"/>
  <c r="CR79" i="1"/>
  <c r="CS79" i="1"/>
  <c r="CV79" i="1"/>
  <c r="U79" i="1" s="1"/>
  <c r="CX79" i="1"/>
  <c r="W79" i="1" s="1"/>
  <c r="GL79" i="1"/>
  <c r="GN79" i="1"/>
  <c r="GP79" i="1"/>
  <c r="GV79" i="1"/>
  <c r="HC79" i="1" s="1"/>
  <c r="GX79" i="1" s="1"/>
  <c r="B81" i="1"/>
  <c r="B26" i="1" s="1"/>
  <c r="C81" i="1"/>
  <c r="C26" i="1" s="1"/>
  <c r="D81" i="1"/>
  <c r="D26" i="1" s="1"/>
  <c r="F81" i="1"/>
  <c r="F26" i="1" s="1"/>
  <c r="G81" i="1"/>
  <c r="G26" i="1" s="1"/>
  <c r="AP81" i="1"/>
  <c r="BA81" i="1"/>
  <c r="BA26" i="1" s="1"/>
  <c r="BD81" i="1"/>
  <c r="BD26" i="1" s="1"/>
  <c r="BX81" i="1"/>
  <c r="BY81" i="1"/>
  <c r="BY26" i="1" s="1"/>
  <c r="CD81" i="1"/>
  <c r="CD26" i="1" s="1"/>
  <c r="CK81" i="1"/>
  <c r="CL81" i="1"/>
  <c r="CM81" i="1"/>
  <c r="CM26" i="1" s="1"/>
  <c r="EH81" i="1"/>
  <c r="EM81" i="1"/>
  <c r="EV81" i="1"/>
  <c r="EV26" i="1" s="1"/>
  <c r="FP81" i="1"/>
  <c r="FQ81" i="1"/>
  <c r="FQ26" i="1" s="1"/>
  <c r="FY81" i="1"/>
  <c r="GC81" i="1"/>
  <c r="GD81" i="1"/>
  <c r="GE81" i="1"/>
  <c r="GE26" i="1" s="1"/>
  <c r="P100" i="1"/>
  <c r="F101" i="1"/>
  <c r="F106" i="1"/>
  <c r="D111" i="1"/>
  <c r="B113" i="1"/>
  <c r="C113" i="1"/>
  <c r="D113" i="1"/>
  <c r="E113" i="1"/>
  <c r="U113" i="1"/>
  <c r="Z113" i="1"/>
  <c r="AA113" i="1"/>
  <c r="AG113" i="1"/>
  <c r="AI113" i="1"/>
  <c r="AM113" i="1"/>
  <c r="AN113" i="1"/>
  <c r="AP113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CD113" i="1"/>
  <c r="CE113" i="1"/>
  <c r="CN113" i="1"/>
  <c r="CO113" i="1"/>
  <c r="CP113" i="1"/>
  <c r="CQ113" i="1"/>
  <c r="CR113" i="1"/>
  <c r="CS113" i="1"/>
  <c r="CT113" i="1"/>
  <c r="CU113" i="1"/>
  <c r="CV113" i="1"/>
  <c r="CW113" i="1"/>
  <c r="CX113" i="1"/>
  <c r="CY113" i="1"/>
  <c r="CZ113" i="1"/>
  <c r="DA113" i="1"/>
  <c r="DB113" i="1"/>
  <c r="DC113" i="1"/>
  <c r="DD113" i="1"/>
  <c r="DE113" i="1"/>
  <c r="DF113" i="1"/>
  <c r="DR113" i="1"/>
  <c r="DS113" i="1"/>
  <c r="EE113" i="1"/>
  <c r="EF113" i="1"/>
  <c r="EW113" i="1"/>
  <c r="EX113" i="1"/>
  <c r="EY113" i="1"/>
  <c r="EZ113" i="1"/>
  <c r="FA113" i="1"/>
  <c r="FB113" i="1"/>
  <c r="FC113" i="1"/>
  <c r="FD113" i="1"/>
  <c r="FE113" i="1"/>
  <c r="FF113" i="1"/>
  <c r="FG113" i="1"/>
  <c r="FH113" i="1"/>
  <c r="FI113" i="1"/>
  <c r="FJ113" i="1"/>
  <c r="FK113" i="1"/>
  <c r="FL113" i="1"/>
  <c r="FM113" i="1"/>
  <c r="FN113" i="1"/>
  <c r="FO113" i="1"/>
  <c r="FP113" i="1"/>
  <c r="FY113" i="1"/>
  <c r="GC113" i="1"/>
  <c r="GD113" i="1"/>
  <c r="GE113" i="1"/>
  <c r="GF113" i="1"/>
  <c r="GG113" i="1"/>
  <c r="GH113" i="1"/>
  <c r="GI113" i="1"/>
  <c r="GJ113" i="1"/>
  <c r="GK113" i="1"/>
  <c r="GL113" i="1"/>
  <c r="GM113" i="1"/>
  <c r="GN113" i="1"/>
  <c r="GO113" i="1"/>
  <c r="GP113" i="1"/>
  <c r="GQ113" i="1"/>
  <c r="GR113" i="1"/>
  <c r="GS113" i="1"/>
  <c r="GT113" i="1"/>
  <c r="GU113" i="1"/>
  <c r="GV113" i="1"/>
  <c r="GW113" i="1"/>
  <c r="GX113" i="1"/>
  <c r="C115" i="1"/>
  <c r="D115" i="1"/>
  <c r="I115" i="1"/>
  <c r="K115" i="1"/>
  <c r="S115" i="1"/>
  <c r="T115" i="1"/>
  <c r="AG118" i="1" s="1"/>
  <c r="T118" i="1" s="1"/>
  <c r="AC115" i="1"/>
  <c r="P115" i="1" s="1"/>
  <c r="AC118" i="1" s="1"/>
  <c r="AE115" i="1"/>
  <c r="AF115" i="1"/>
  <c r="AG115" i="1"/>
  <c r="CU115" i="1" s="1"/>
  <c r="AH115" i="1"/>
  <c r="AI115" i="1"/>
  <c r="CW115" i="1" s="1"/>
  <c r="V115" i="1" s="1"/>
  <c r="AJ115" i="1"/>
  <c r="CT115" i="1"/>
  <c r="CV115" i="1"/>
  <c r="U115" i="1" s="1"/>
  <c r="AH118" i="1" s="1"/>
  <c r="U118" i="1" s="1"/>
  <c r="F140" i="1" s="1"/>
  <c r="CX115" i="1"/>
  <c r="W115" i="1" s="1"/>
  <c r="AJ118" i="1" s="1"/>
  <c r="AJ113" i="1" s="1"/>
  <c r="GL115" i="1"/>
  <c r="BZ118" i="1" s="1"/>
  <c r="AQ118" i="1" s="1"/>
  <c r="F128" i="1" s="1"/>
  <c r="GN115" i="1"/>
  <c r="CB118" i="1" s="1"/>
  <c r="CB113" i="1" s="1"/>
  <c r="GP115" i="1"/>
  <c r="GV115" i="1"/>
  <c r="HC115" i="1" s="1"/>
  <c r="GX115" i="1" s="1"/>
  <c r="CJ118" i="1" s="1"/>
  <c r="CJ113" i="1" s="1"/>
  <c r="C116" i="1"/>
  <c r="D116" i="1"/>
  <c r="I116" i="1"/>
  <c r="K116" i="1"/>
  <c r="P116" i="1"/>
  <c r="T116" i="1"/>
  <c r="W116" i="1"/>
  <c r="EB118" i="1" s="1"/>
  <c r="AC116" i="1"/>
  <c r="AD116" i="1"/>
  <c r="AE116" i="1"/>
  <c r="AF116" i="1"/>
  <c r="S116" i="1" s="1"/>
  <c r="AG116" i="1"/>
  <c r="AH116" i="1"/>
  <c r="AI116" i="1"/>
  <c r="AJ116" i="1"/>
  <c r="CX116" i="1" s="1"/>
  <c r="CQ116" i="1"/>
  <c r="CT116" i="1"/>
  <c r="CU116" i="1"/>
  <c r="CV116" i="1"/>
  <c r="U116" i="1" s="1"/>
  <c r="CW116" i="1"/>
  <c r="V116" i="1" s="1"/>
  <c r="EA118" i="1" s="1"/>
  <c r="GL116" i="1"/>
  <c r="FR118" i="1" s="1"/>
  <c r="GN116" i="1"/>
  <c r="FT118" i="1" s="1"/>
  <c r="FT113" i="1" s="1"/>
  <c r="GP116" i="1"/>
  <c r="FV118" i="1" s="1"/>
  <c r="GV116" i="1"/>
  <c r="HC116" i="1" s="1"/>
  <c r="GX116" i="1" s="1"/>
  <c r="B118" i="1"/>
  <c r="C118" i="1"/>
  <c r="D118" i="1"/>
  <c r="F118" i="1"/>
  <c r="F113" i="1" s="1"/>
  <c r="G118" i="1"/>
  <c r="G113" i="1" s="1"/>
  <c r="P118" i="1"/>
  <c r="F121" i="1" s="1"/>
  <c r="V118" i="1"/>
  <c r="W118" i="1"/>
  <c r="F142" i="1" s="1"/>
  <c r="AI118" i="1"/>
  <c r="AP118" i="1"/>
  <c r="BB118" i="1"/>
  <c r="F131" i="1" s="1"/>
  <c r="BC118" i="1"/>
  <c r="F134" i="1" s="1"/>
  <c r="BD118" i="1"/>
  <c r="BX118" i="1"/>
  <c r="BX113" i="1" s="1"/>
  <c r="BY118" i="1"/>
  <c r="BY113" i="1" s="1"/>
  <c r="CD118" i="1"/>
  <c r="AU118" i="1" s="1"/>
  <c r="AU113" i="1" s="1"/>
  <c r="CE118" i="1"/>
  <c r="AV118" i="1" s="1"/>
  <c r="AV113" i="1" s="1"/>
  <c r="CK118" i="1"/>
  <c r="CK113" i="1" s="1"/>
  <c r="CL118" i="1"/>
  <c r="CL113" i="1" s="1"/>
  <c r="CM118" i="1"/>
  <c r="CM113" i="1" s="1"/>
  <c r="DM118" i="1"/>
  <c r="P140" i="1" s="1"/>
  <c r="DY118" i="1"/>
  <c r="DY113" i="1" s="1"/>
  <c r="DZ118" i="1"/>
  <c r="DZ113" i="1" s="1"/>
  <c r="EH118" i="1"/>
  <c r="EH113" i="1" s="1"/>
  <c r="EK118" i="1"/>
  <c r="P135" i="1" s="1"/>
  <c r="ET118" i="1"/>
  <c r="ET113" i="1" s="1"/>
  <c r="EU118" i="1"/>
  <c r="EU113" i="1" s="1"/>
  <c r="EV118" i="1"/>
  <c r="EV113" i="1" s="1"/>
  <c r="FP118" i="1"/>
  <c r="EG118" i="1" s="1"/>
  <c r="FQ118" i="1"/>
  <c r="FQ113" i="1" s="1"/>
  <c r="FY118" i="1"/>
  <c r="EP118" i="1" s="1"/>
  <c r="EP113" i="1" s="1"/>
  <c r="GA118" i="1"/>
  <c r="GB118" i="1"/>
  <c r="GC118" i="1"/>
  <c r="GD118" i="1"/>
  <c r="GE118" i="1"/>
  <c r="P125" i="1"/>
  <c r="F127" i="1"/>
  <c r="P134" i="1"/>
  <c r="F137" i="1"/>
  <c r="D148" i="1"/>
  <c r="D150" i="1"/>
  <c r="E150" i="1"/>
  <c r="G150" i="1"/>
  <c r="Z150" i="1"/>
  <c r="AA150" i="1"/>
  <c r="AC150" i="1"/>
  <c r="AM150" i="1"/>
  <c r="AN150" i="1"/>
  <c r="AX150" i="1"/>
  <c r="BA150" i="1"/>
  <c r="BE150" i="1"/>
  <c r="BF150" i="1"/>
  <c r="BG150" i="1"/>
  <c r="BH150" i="1"/>
  <c r="BI150" i="1"/>
  <c r="BJ150" i="1"/>
  <c r="BK150" i="1"/>
  <c r="BL150" i="1"/>
  <c r="BM150" i="1"/>
  <c r="BN150" i="1"/>
  <c r="BO150" i="1"/>
  <c r="BP150" i="1"/>
  <c r="BQ150" i="1"/>
  <c r="BR150" i="1"/>
  <c r="BS150" i="1"/>
  <c r="BT150" i="1"/>
  <c r="BU150" i="1"/>
  <c r="BV150" i="1"/>
  <c r="BW150" i="1"/>
  <c r="CN150" i="1"/>
  <c r="CO150" i="1"/>
  <c r="CP150" i="1"/>
  <c r="CQ150" i="1"/>
  <c r="CR150" i="1"/>
  <c r="CS150" i="1"/>
  <c r="CT150" i="1"/>
  <c r="CU150" i="1"/>
  <c r="CV150" i="1"/>
  <c r="CW150" i="1"/>
  <c r="CX150" i="1"/>
  <c r="CY150" i="1"/>
  <c r="CZ150" i="1"/>
  <c r="DA150" i="1"/>
  <c r="DB150" i="1"/>
  <c r="DC150" i="1"/>
  <c r="DD150" i="1"/>
  <c r="DE150" i="1"/>
  <c r="DF150" i="1"/>
  <c r="DR150" i="1"/>
  <c r="DS150" i="1"/>
  <c r="EE150" i="1"/>
  <c r="EF150" i="1"/>
  <c r="EW150" i="1"/>
  <c r="EX150" i="1"/>
  <c r="EY150" i="1"/>
  <c r="EZ150" i="1"/>
  <c r="FA150" i="1"/>
  <c r="FB150" i="1"/>
  <c r="FC150" i="1"/>
  <c r="FD150" i="1"/>
  <c r="FE150" i="1"/>
  <c r="FF150" i="1"/>
  <c r="FG150" i="1"/>
  <c r="FH150" i="1"/>
  <c r="FI150" i="1"/>
  <c r="FJ150" i="1"/>
  <c r="FK150" i="1"/>
  <c r="FL150" i="1"/>
  <c r="FM150" i="1"/>
  <c r="FN150" i="1"/>
  <c r="FO150" i="1"/>
  <c r="FQ150" i="1"/>
  <c r="GC150" i="1"/>
  <c r="GF150" i="1"/>
  <c r="GG150" i="1"/>
  <c r="GH150" i="1"/>
  <c r="GI150" i="1"/>
  <c r="GJ150" i="1"/>
  <c r="GK150" i="1"/>
  <c r="GL150" i="1"/>
  <c r="GM150" i="1"/>
  <c r="GN150" i="1"/>
  <c r="GO150" i="1"/>
  <c r="GP150" i="1"/>
  <c r="GQ150" i="1"/>
  <c r="GR150" i="1"/>
  <c r="GS150" i="1"/>
  <c r="GT150" i="1"/>
  <c r="GU150" i="1"/>
  <c r="GV150" i="1"/>
  <c r="GW150" i="1"/>
  <c r="GX150" i="1"/>
  <c r="P152" i="1"/>
  <c r="FR152" i="1" s="1"/>
  <c r="BY155" i="1" s="1"/>
  <c r="Q152" i="1"/>
  <c r="AC152" i="1"/>
  <c r="CQ152" i="1" s="1"/>
  <c r="AE152" i="1"/>
  <c r="R152" i="1" s="1"/>
  <c r="AE155" i="1" s="1"/>
  <c r="R155" i="1" s="1"/>
  <c r="R150" i="1" s="1"/>
  <c r="AF152" i="1"/>
  <c r="S152" i="1" s="1"/>
  <c r="AG152" i="1"/>
  <c r="AH152" i="1"/>
  <c r="AI152" i="1"/>
  <c r="CW152" i="1" s="1"/>
  <c r="V152" i="1" s="1"/>
  <c r="AI155" i="1" s="1"/>
  <c r="V155" i="1" s="1"/>
  <c r="AJ152" i="1"/>
  <c r="CX152" i="1" s="1"/>
  <c r="W152" i="1" s="1"/>
  <c r="AJ155" i="1" s="1"/>
  <c r="CS152" i="1"/>
  <c r="CT152" i="1"/>
  <c r="CU152" i="1"/>
  <c r="T152" i="1" s="1"/>
  <c r="AG155" i="1" s="1"/>
  <c r="CV152" i="1"/>
  <c r="U152" i="1" s="1"/>
  <c r="AH155" i="1" s="1"/>
  <c r="GL152" i="1"/>
  <c r="GN152" i="1"/>
  <c r="CB155" i="1" s="1"/>
  <c r="GO152" i="1"/>
  <c r="GP152" i="1"/>
  <c r="GV152" i="1"/>
  <c r="HC152" i="1"/>
  <c r="GX152" i="1" s="1"/>
  <c r="P153" i="1"/>
  <c r="FR153" i="1" s="1"/>
  <c r="FQ155" i="1" s="1"/>
  <c r="AC153" i="1"/>
  <c r="AE153" i="1"/>
  <c r="CS153" i="1" s="1"/>
  <c r="AF153" i="1"/>
  <c r="CT153" i="1" s="1"/>
  <c r="AG153" i="1"/>
  <c r="AH153" i="1"/>
  <c r="CV153" i="1" s="1"/>
  <c r="U153" i="1" s="1"/>
  <c r="DZ155" i="1" s="1"/>
  <c r="AI153" i="1"/>
  <c r="CW153" i="1" s="1"/>
  <c r="V153" i="1" s="1"/>
  <c r="EA155" i="1" s="1"/>
  <c r="EA150" i="1" s="1"/>
  <c r="AJ153" i="1"/>
  <c r="CX153" i="1" s="1"/>
  <c r="W153" i="1" s="1"/>
  <c r="EB155" i="1" s="1"/>
  <c r="EB150" i="1" s="1"/>
  <c r="CQ153" i="1"/>
  <c r="CU153" i="1"/>
  <c r="T153" i="1" s="1"/>
  <c r="DY155" i="1" s="1"/>
  <c r="GL153" i="1"/>
  <c r="FR155" i="1" s="1"/>
  <c r="FR150" i="1" s="1"/>
  <c r="GN153" i="1"/>
  <c r="GO153" i="1"/>
  <c r="GP153" i="1"/>
  <c r="GV153" i="1"/>
  <c r="HC153" i="1" s="1"/>
  <c r="GX153" i="1" s="1"/>
  <c r="GB155" i="1" s="1"/>
  <c r="B155" i="1"/>
  <c r="B150" i="1" s="1"/>
  <c r="C155" i="1"/>
  <c r="C150" i="1" s="1"/>
  <c r="D155" i="1"/>
  <c r="F155" i="1"/>
  <c r="F150" i="1" s="1"/>
  <c r="G155" i="1"/>
  <c r="AC155" i="1"/>
  <c r="P155" i="1" s="1"/>
  <c r="AD155" i="1"/>
  <c r="AO155" i="1"/>
  <c r="AO150" i="1" s="1"/>
  <c r="AQ155" i="1"/>
  <c r="AQ150" i="1" s="1"/>
  <c r="BA155" i="1"/>
  <c r="F175" i="1" s="1"/>
  <c r="BB155" i="1"/>
  <c r="BX155" i="1"/>
  <c r="BX150" i="1" s="1"/>
  <c r="BZ155" i="1"/>
  <c r="BZ150" i="1" s="1"/>
  <c r="CC155" i="1"/>
  <c r="CD155" i="1"/>
  <c r="CG155" i="1"/>
  <c r="AX155" i="1" s="1"/>
  <c r="F162" i="1" s="1"/>
  <c r="CJ155" i="1"/>
  <c r="CJ150" i="1" s="1"/>
  <c r="CK155" i="1"/>
  <c r="CK150" i="1" s="1"/>
  <c r="CL155" i="1"/>
  <c r="CM155" i="1"/>
  <c r="BD155" i="1" s="1"/>
  <c r="F180" i="1" s="1"/>
  <c r="DU155" i="1"/>
  <c r="EG155" i="1"/>
  <c r="EG150" i="1" s="1"/>
  <c r="ET155" i="1"/>
  <c r="P168" i="1" s="1"/>
  <c r="FP155" i="1"/>
  <c r="FP150" i="1" s="1"/>
  <c r="FT155" i="1"/>
  <c r="FT150" i="1" s="1"/>
  <c r="FU155" i="1"/>
  <c r="FV155" i="1"/>
  <c r="FY155" i="1"/>
  <c r="FZ155" i="1"/>
  <c r="FZ150" i="1" s="1"/>
  <c r="GC155" i="1"/>
  <c r="GD155" i="1"/>
  <c r="GE155" i="1"/>
  <c r="F159" i="1"/>
  <c r="F165" i="1"/>
  <c r="F169" i="1"/>
  <c r="B185" i="1"/>
  <c r="B22" i="1" s="1"/>
  <c r="C185" i="1"/>
  <c r="C22" i="1" s="1"/>
  <c r="D185" i="1"/>
  <c r="D22" i="1" s="1"/>
  <c r="F185" i="1"/>
  <c r="F22" i="1" s="1"/>
  <c r="G185" i="1"/>
  <c r="G22" i="1" s="1"/>
  <c r="F214" i="1"/>
  <c r="P214" i="1"/>
  <c r="F218" i="1"/>
  <c r="P218" i="1"/>
  <c r="B224" i="1"/>
  <c r="B18" i="1" s="1"/>
  <c r="C224" i="1"/>
  <c r="C18" i="1" s="1"/>
  <c r="D224" i="1"/>
  <c r="D18" i="1" s="1"/>
  <c r="F224" i="1"/>
  <c r="F18" i="1" s="1"/>
  <c r="G224" i="1"/>
  <c r="G18" i="1" s="1"/>
  <c r="F12" i="6"/>
  <c r="G12" i="6"/>
  <c r="J108" i="7" l="1"/>
  <c r="J119" i="7"/>
  <c r="J78" i="7"/>
  <c r="H78" i="7"/>
  <c r="H119" i="7"/>
  <c r="DM155" i="1"/>
  <c r="DZ150" i="1"/>
  <c r="AI26" i="1"/>
  <c r="V81" i="1"/>
  <c r="W81" i="1"/>
  <c r="AJ26" i="1"/>
  <c r="V150" i="1"/>
  <c r="F178" i="1"/>
  <c r="CB150" i="1"/>
  <c r="AS155" i="1"/>
  <c r="AH150" i="1"/>
  <c r="U155" i="1"/>
  <c r="T155" i="1"/>
  <c r="AG150" i="1"/>
  <c r="ES155" i="1"/>
  <c r="GB150" i="1"/>
  <c r="DL155" i="1"/>
  <c r="DY150" i="1"/>
  <c r="CY152" i="1"/>
  <c r="X152" i="1" s="1"/>
  <c r="AK155" i="1" s="1"/>
  <c r="CZ152" i="1"/>
  <c r="Y152" i="1" s="1"/>
  <c r="AL155" i="1" s="1"/>
  <c r="CP152" i="1"/>
  <c r="O152" i="1" s="1"/>
  <c r="AF155" i="1"/>
  <c r="CZ116" i="1"/>
  <c r="Y116" i="1" s="1"/>
  <c r="ED118" i="1" s="1"/>
  <c r="DX118" i="1"/>
  <c r="CY116" i="1"/>
  <c r="X116" i="1" s="1"/>
  <c r="EC118" i="1" s="1"/>
  <c r="EM118" i="1"/>
  <c r="FV113" i="1"/>
  <c r="Q50" i="1"/>
  <c r="CR50" i="1"/>
  <c r="CS50" i="1"/>
  <c r="AD50" i="1"/>
  <c r="CW180" i="3"/>
  <c r="CX180" i="3"/>
  <c r="BB150" i="1"/>
  <c r="F168" i="1"/>
  <c r="CK26" i="1"/>
  <c r="BB81" i="1"/>
  <c r="DF220" i="3"/>
  <c r="DJ220" i="3" s="1"/>
  <c r="DH220" i="3"/>
  <c r="CW74" i="3"/>
  <c r="CX74" i="3"/>
  <c r="FV150" i="1"/>
  <c r="EM155" i="1"/>
  <c r="T113" i="1"/>
  <c r="F139" i="1"/>
  <c r="FU150" i="1"/>
  <c r="EL155" i="1"/>
  <c r="W113" i="1"/>
  <c r="R50" i="1"/>
  <c r="DO155" i="1"/>
  <c r="CQ70" i="1"/>
  <c r="P70" i="1"/>
  <c r="CP49" i="1"/>
  <c r="O49" i="1" s="1"/>
  <c r="AB70" i="1"/>
  <c r="AD153" i="1"/>
  <c r="AB153" i="1" s="1"/>
  <c r="AB79" i="1"/>
  <c r="DF139" i="3"/>
  <c r="DJ139" i="3" s="1"/>
  <c r="DG139" i="3"/>
  <c r="DH139" i="3"/>
  <c r="DI139" i="3"/>
  <c r="AJ150" i="1"/>
  <c r="W155" i="1"/>
  <c r="AI150" i="1"/>
  <c r="BA118" i="1"/>
  <c r="CR116" i="1"/>
  <c r="R116" i="1"/>
  <c r="DW118" i="1" s="1"/>
  <c r="CS116" i="1"/>
  <c r="BC113" i="1"/>
  <c r="P113" i="1"/>
  <c r="EM26" i="1"/>
  <c r="S70" i="1"/>
  <c r="CP28" i="1"/>
  <c r="O28" i="1" s="1"/>
  <c r="U44" i="1"/>
  <c r="CY77" i="1"/>
  <c r="X77" i="1" s="1"/>
  <c r="CZ77" i="1"/>
  <c r="Y77" i="1" s="1"/>
  <c r="EQ155" i="1"/>
  <c r="AD77" i="1"/>
  <c r="AB77" i="1" s="1"/>
  <c r="Q77" i="1"/>
  <c r="CR77" i="1"/>
  <c r="CS77" i="1"/>
  <c r="R77" i="1"/>
  <c r="T61" i="1"/>
  <c r="R61" i="1"/>
  <c r="CY61" i="1" s="1"/>
  <c r="X61" i="1" s="1"/>
  <c r="GX61" i="1"/>
  <c r="AB60" i="1"/>
  <c r="CQ60" i="1"/>
  <c r="DH155" i="1"/>
  <c r="FW155" i="1"/>
  <c r="FX155" i="1"/>
  <c r="DU150" i="1"/>
  <c r="R71" i="1"/>
  <c r="CY71" i="1" s="1"/>
  <c r="X71" i="1" s="1"/>
  <c r="CR71" i="1"/>
  <c r="Q71" i="1"/>
  <c r="CP71" i="1" s="1"/>
  <c r="O71" i="1" s="1"/>
  <c r="CL150" i="1"/>
  <c r="BC155" i="1"/>
  <c r="BB113" i="1"/>
  <c r="AQ113" i="1"/>
  <c r="EH26" i="1"/>
  <c r="P90" i="1"/>
  <c r="CP79" i="1"/>
  <c r="O79" i="1" s="1"/>
  <c r="CP67" i="1"/>
  <c r="O67" i="1" s="1"/>
  <c r="Q59" i="1"/>
  <c r="R59" i="1"/>
  <c r="CR59" i="1"/>
  <c r="AD59" i="1"/>
  <c r="AB59" i="1" s="1"/>
  <c r="CS59" i="1"/>
  <c r="CP43" i="1"/>
  <c r="O43" i="1" s="1"/>
  <c r="BY150" i="1"/>
  <c r="AP155" i="1"/>
  <c r="CI155" i="1"/>
  <c r="CL26" i="1"/>
  <c r="BC81" i="1"/>
  <c r="CT65" i="1"/>
  <c r="S65" i="1"/>
  <c r="CH155" i="1"/>
  <c r="Q153" i="1"/>
  <c r="CM150" i="1"/>
  <c r="DO118" i="1"/>
  <c r="EB113" i="1"/>
  <c r="AU81" i="1"/>
  <c r="W61" i="1"/>
  <c r="P59" i="1"/>
  <c r="CP59" i="1" s="1"/>
  <c r="O59" i="1" s="1"/>
  <c r="CQ59" i="1"/>
  <c r="Q54" i="1"/>
  <c r="R54" i="1"/>
  <c r="CR54" i="1"/>
  <c r="CS54" i="1"/>
  <c r="FY150" i="1"/>
  <c r="EP155" i="1"/>
  <c r="S67" i="1"/>
  <c r="CT67" i="1"/>
  <c r="AD49" i="1"/>
  <c r="AB49" i="1" s="1"/>
  <c r="Q49" i="1"/>
  <c r="CR49" i="1"/>
  <c r="CS49" i="1"/>
  <c r="R49" i="1"/>
  <c r="BZ26" i="1"/>
  <c r="AQ81" i="1"/>
  <c r="AB67" i="1"/>
  <c r="S52" i="1"/>
  <c r="CT52" i="1"/>
  <c r="CP45" i="1"/>
  <c r="O45" i="1" s="1"/>
  <c r="CU18" i="3"/>
  <c r="CV18" i="3"/>
  <c r="S33" i="1"/>
  <c r="S153" i="1"/>
  <c r="EH155" i="1"/>
  <c r="GA155" i="1"/>
  <c r="AD150" i="1"/>
  <c r="Q155" i="1"/>
  <c r="FR113" i="1"/>
  <c r="EI118" i="1"/>
  <c r="CS71" i="1"/>
  <c r="P60" i="1"/>
  <c r="GM41" i="1"/>
  <c r="GN41" i="1" s="1"/>
  <c r="V113" i="1"/>
  <c r="F141" i="1"/>
  <c r="CY66" i="1"/>
  <c r="X66" i="1" s="1"/>
  <c r="P74" i="1"/>
  <c r="CQ74" i="1"/>
  <c r="AB74" i="1"/>
  <c r="AD71" i="1"/>
  <c r="AB71" i="1" s="1"/>
  <c r="AD70" i="1"/>
  <c r="CR70" i="1"/>
  <c r="CS70" i="1"/>
  <c r="Q70" i="1"/>
  <c r="CP51" i="1"/>
  <c r="O51" i="1" s="1"/>
  <c r="GM51" i="1" s="1"/>
  <c r="GN51" i="1" s="1"/>
  <c r="CW68" i="3"/>
  <c r="CX68" i="3"/>
  <c r="DN155" i="1"/>
  <c r="AB73" i="1"/>
  <c r="AH81" i="1"/>
  <c r="DL118" i="1"/>
  <c r="CD150" i="1"/>
  <c r="AU155" i="1"/>
  <c r="EH185" i="1"/>
  <c r="EV155" i="1"/>
  <c r="GE150" i="1"/>
  <c r="EI155" i="1"/>
  <c r="CC150" i="1"/>
  <c r="AT155" i="1"/>
  <c r="P150" i="1"/>
  <c r="F158" i="1"/>
  <c r="CG150" i="1"/>
  <c r="AF118" i="1"/>
  <c r="DM113" i="1"/>
  <c r="AP26" i="1"/>
  <c r="F90" i="1"/>
  <c r="CT79" i="1"/>
  <c r="P77" i="1"/>
  <c r="CP77" i="1" s="1"/>
  <c r="O77" i="1" s="1"/>
  <c r="CZ57" i="1"/>
  <c r="Y57" i="1" s="1"/>
  <c r="DI220" i="3"/>
  <c r="CW160" i="3"/>
  <c r="CX160" i="3"/>
  <c r="BD113" i="1"/>
  <c r="F143" i="1"/>
  <c r="BD185" i="1"/>
  <c r="EK113" i="1"/>
  <c r="GB113" i="1"/>
  <c r="ES118" i="1"/>
  <c r="EU155" i="1"/>
  <c r="GD150" i="1"/>
  <c r="DN118" i="1"/>
  <c r="EA113" i="1"/>
  <c r="Q115" i="1"/>
  <c r="AD118" i="1" s="1"/>
  <c r="CR115" i="1"/>
  <c r="R115" i="1"/>
  <c r="AE118" i="1" s="1"/>
  <c r="CS115" i="1"/>
  <c r="GD26" i="1"/>
  <c r="EU81" i="1"/>
  <c r="CT38" i="1"/>
  <c r="S38" i="1"/>
  <c r="DG220" i="3"/>
  <c r="F123" i="1"/>
  <c r="CZ79" i="1"/>
  <c r="Y79" i="1" s="1"/>
  <c r="CY79" i="1"/>
  <c r="X79" i="1" s="1"/>
  <c r="Q73" i="1"/>
  <c r="CP73" i="1" s="1"/>
  <c r="O73" i="1" s="1"/>
  <c r="AD73" i="1"/>
  <c r="CR73" i="1"/>
  <c r="CS73" i="1"/>
  <c r="AB116" i="1"/>
  <c r="CR78" i="1"/>
  <c r="CS78" i="1"/>
  <c r="Q78" i="1"/>
  <c r="R78" i="1"/>
  <c r="AD78" i="1"/>
  <c r="AB78" i="1" s="1"/>
  <c r="EK155" i="1"/>
  <c r="BD150" i="1"/>
  <c r="CI118" i="1"/>
  <c r="AD115" i="1"/>
  <c r="AB115" i="1" s="1"/>
  <c r="GC26" i="1"/>
  <c r="ET81" i="1"/>
  <c r="CY69" i="1"/>
  <c r="X69" i="1" s="1"/>
  <c r="CP57" i="1"/>
  <c r="O57" i="1" s="1"/>
  <c r="DF215" i="3"/>
  <c r="DJ215" i="3" s="1"/>
  <c r="DG215" i="3"/>
  <c r="DI215" i="3"/>
  <c r="DH215" i="3"/>
  <c r="DG10" i="3"/>
  <c r="DJ10" i="3" s="1"/>
  <c r="DH10" i="3"/>
  <c r="DF10" i="3"/>
  <c r="DI10" i="3"/>
  <c r="CT73" i="1"/>
  <c r="S73" i="1"/>
  <c r="Q44" i="1"/>
  <c r="CP44" i="1" s="1"/>
  <c r="O44" i="1" s="1"/>
  <c r="R44" i="1"/>
  <c r="BZ113" i="1"/>
  <c r="R70" i="1"/>
  <c r="ET150" i="1"/>
  <c r="ER118" i="1"/>
  <c r="GA113" i="1"/>
  <c r="R153" i="1"/>
  <c r="DW155" i="1" s="1"/>
  <c r="AS118" i="1"/>
  <c r="P122" i="1"/>
  <c r="EG113" i="1"/>
  <c r="CR153" i="1"/>
  <c r="P127" i="1"/>
  <c r="CG118" i="1"/>
  <c r="AH113" i="1"/>
  <c r="FY26" i="1"/>
  <c r="EP81" i="1"/>
  <c r="T81" i="1"/>
  <c r="V61" i="1"/>
  <c r="CP56" i="1"/>
  <c r="O56" i="1" s="1"/>
  <c r="S50" i="1"/>
  <c r="CP50" i="1" s="1"/>
  <c r="O50" i="1" s="1"/>
  <c r="CT50" i="1"/>
  <c r="CR152" i="1"/>
  <c r="AE150" i="1"/>
  <c r="CF118" i="1"/>
  <c r="CH118" i="1"/>
  <c r="GA81" i="1"/>
  <c r="CZ76" i="1"/>
  <c r="Y76" i="1" s="1"/>
  <c r="GM76" i="1" s="1"/>
  <c r="GO76" i="1" s="1"/>
  <c r="U61" i="1"/>
  <c r="AB50" i="1"/>
  <c r="GM42" i="1"/>
  <c r="GO42" i="1" s="1"/>
  <c r="FR26" i="1"/>
  <c r="EI81" i="1"/>
  <c r="CF155" i="1"/>
  <c r="CI81" i="1"/>
  <c r="S74" i="1"/>
  <c r="CT74" i="1"/>
  <c r="AD68" i="1"/>
  <c r="AB68" i="1" s="1"/>
  <c r="CS68" i="1"/>
  <c r="DH164" i="3"/>
  <c r="DF164" i="3"/>
  <c r="DJ164" i="3" s="1"/>
  <c r="DG164" i="3"/>
  <c r="R65" i="1"/>
  <c r="CS65" i="1"/>
  <c r="AD65" i="1"/>
  <c r="AB65" i="1" s="1"/>
  <c r="CR65" i="1"/>
  <c r="Q56" i="1"/>
  <c r="R56" i="1"/>
  <c r="S56" i="1"/>
  <c r="GX56" i="1"/>
  <c r="CY43" i="1"/>
  <c r="X43" i="1" s="1"/>
  <c r="CZ43" i="1"/>
  <c r="Y43" i="1" s="1"/>
  <c r="AB34" i="1"/>
  <c r="CT34" i="1"/>
  <c r="V33" i="1"/>
  <c r="EA81" i="1" s="1"/>
  <c r="DZ81" i="1"/>
  <c r="CE155" i="1"/>
  <c r="CP65" i="1"/>
  <c r="O65" i="1" s="1"/>
  <c r="CS53" i="1"/>
  <c r="CR53" i="1"/>
  <c r="P30" i="1"/>
  <c r="CP30" i="1" s="1"/>
  <c r="O30" i="1" s="1"/>
  <c r="AB30" i="1"/>
  <c r="CX136" i="3"/>
  <c r="CW136" i="3"/>
  <c r="DF84" i="3"/>
  <c r="DJ84" i="3" s="1"/>
  <c r="DG84" i="3"/>
  <c r="DH84" i="3"/>
  <c r="DI84" i="3"/>
  <c r="CZ32" i="1"/>
  <c r="Y32" i="1" s="1"/>
  <c r="CY32" i="1"/>
  <c r="X32" i="1" s="1"/>
  <c r="CZ75" i="1"/>
  <c r="Y75" i="1" s="1"/>
  <c r="GM75" i="1" s="1"/>
  <c r="GO75" i="1" s="1"/>
  <c r="CX217" i="3"/>
  <c r="CW217" i="3"/>
  <c r="DI164" i="3"/>
  <c r="P159" i="1"/>
  <c r="AD152" i="1"/>
  <c r="AB152" i="1" s="1"/>
  <c r="P143" i="1"/>
  <c r="CP116" i="1"/>
  <c r="O116" i="1" s="1"/>
  <c r="DU118" i="1"/>
  <c r="AC113" i="1"/>
  <c r="FP26" i="1"/>
  <c r="EG81" i="1"/>
  <c r="S72" i="1"/>
  <c r="CT72" i="1"/>
  <c r="S58" i="1"/>
  <c r="CT58" i="1"/>
  <c r="CY48" i="1"/>
  <c r="X48" i="1" s="1"/>
  <c r="CZ48" i="1"/>
  <c r="Y48" i="1" s="1"/>
  <c r="AD47" i="1"/>
  <c r="AB47" i="1" s="1"/>
  <c r="Q47" i="1"/>
  <c r="CP47" i="1" s="1"/>
  <c r="O47" i="1" s="1"/>
  <c r="GM47" i="1" s="1"/>
  <c r="GO47" i="1" s="1"/>
  <c r="CR47" i="1"/>
  <c r="CS47" i="1"/>
  <c r="CQ115" i="1"/>
  <c r="AB69" i="1"/>
  <c r="P69" i="1"/>
  <c r="CP69" i="1" s="1"/>
  <c r="O69" i="1" s="1"/>
  <c r="GM69" i="1" s="1"/>
  <c r="GN69" i="1" s="1"/>
  <c r="V57" i="1"/>
  <c r="R53" i="1"/>
  <c r="AB40" i="1"/>
  <c r="S34" i="1"/>
  <c r="GM32" i="1"/>
  <c r="GO32" i="1" s="1"/>
  <c r="CX186" i="3"/>
  <c r="CW186" i="3"/>
  <c r="DF32" i="3"/>
  <c r="DJ32" i="3" s="1"/>
  <c r="DG32" i="3"/>
  <c r="DH32" i="3"/>
  <c r="DI32" i="3"/>
  <c r="P131" i="1"/>
  <c r="CU216" i="3"/>
  <c r="CX219" i="3"/>
  <c r="Q116" i="1"/>
  <c r="DV118" i="1" s="1"/>
  <c r="CP115" i="1"/>
  <c r="O115" i="1" s="1"/>
  <c r="CG81" i="1"/>
  <c r="BX26" i="1"/>
  <c r="AO81" i="1"/>
  <c r="R74" i="1"/>
  <c r="CZ68" i="1"/>
  <c r="Y68" i="1" s="1"/>
  <c r="CY63" i="1"/>
  <c r="X63" i="1" s="1"/>
  <c r="CZ63" i="1"/>
  <c r="Y63" i="1" s="1"/>
  <c r="W56" i="1"/>
  <c r="Q53" i="1"/>
  <c r="CP48" i="1"/>
  <c r="O48" i="1" s="1"/>
  <c r="CR36" i="1"/>
  <c r="AD36" i="1"/>
  <c r="CS36" i="1"/>
  <c r="Q36" i="1"/>
  <c r="CP36" i="1" s="1"/>
  <c r="O36" i="1" s="1"/>
  <c r="CU211" i="3"/>
  <c r="CV211" i="3"/>
  <c r="CX213" i="3"/>
  <c r="CX214" i="3"/>
  <c r="CX211" i="3"/>
  <c r="CW212" i="3"/>
  <c r="AD76" i="1"/>
  <c r="AB76" i="1" s="1"/>
  <c r="CS76" i="1"/>
  <c r="Q74" i="1"/>
  <c r="R68" i="1"/>
  <c r="CY68" i="1" s="1"/>
  <c r="X68" i="1" s="1"/>
  <c r="P61" i="1"/>
  <c r="CP61" i="1" s="1"/>
  <c r="O61" i="1" s="1"/>
  <c r="CQ61" i="1"/>
  <c r="P58" i="1"/>
  <c r="CP58" i="1" s="1"/>
  <c r="O58" i="1" s="1"/>
  <c r="CQ58" i="1"/>
  <c r="T57" i="1"/>
  <c r="CP37" i="1"/>
  <c r="O37" i="1" s="1"/>
  <c r="CY28" i="1"/>
  <c r="X28" i="1" s="1"/>
  <c r="CZ28" i="1"/>
  <c r="Y28" i="1" s="1"/>
  <c r="P78" i="1"/>
  <c r="AB72" i="1"/>
  <c r="Q68" i="1"/>
  <c r="CP68" i="1" s="1"/>
  <c r="O68" i="1" s="1"/>
  <c r="AB61" i="1"/>
  <c r="AB58" i="1"/>
  <c r="U56" i="1"/>
  <c r="AB51" i="1"/>
  <c r="CQ51" i="1"/>
  <c r="GX44" i="1"/>
  <c r="DF176" i="3"/>
  <c r="DH176" i="3"/>
  <c r="P106" i="1"/>
  <c r="CR68" i="1"/>
  <c r="V65" i="1"/>
  <c r="AD57" i="1"/>
  <c r="AB57" i="1" s="1"/>
  <c r="CR57" i="1"/>
  <c r="CS57" i="1"/>
  <c r="R57" i="1"/>
  <c r="CY57" i="1" s="1"/>
  <c r="X57" i="1" s="1"/>
  <c r="R36" i="1"/>
  <c r="AO118" i="1"/>
  <c r="P54" i="1"/>
  <c r="CP54" i="1" s="1"/>
  <c r="O54" i="1" s="1"/>
  <c r="CQ54" i="1"/>
  <c r="AB36" i="1"/>
  <c r="DG162" i="3"/>
  <c r="DI162" i="3"/>
  <c r="DF162" i="3"/>
  <c r="DJ162" i="3" s="1"/>
  <c r="DH162" i="3"/>
  <c r="U46" i="1"/>
  <c r="AB38" i="1"/>
  <c r="GX29" i="1"/>
  <c r="CX9" i="3"/>
  <c r="AB63" i="1"/>
  <c r="CP62" i="1"/>
  <c r="O62" i="1" s="1"/>
  <c r="DF181" i="3"/>
  <c r="DJ181" i="3" s="1"/>
  <c r="DG181" i="3"/>
  <c r="DH181" i="3"/>
  <c r="DI181" i="3"/>
  <c r="DF155" i="3"/>
  <c r="DJ155" i="3" s="1"/>
  <c r="DI155" i="3"/>
  <c r="DG155" i="3"/>
  <c r="GX65" i="1"/>
  <c r="Q60" i="1"/>
  <c r="R60" i="1"/>
  <c r="CY60" i="1" s="1"/>
  <c r="X60" i="1" s="1"/>
  <c r="CR60" i="1"/>
  <c r="S53" i="1"/>
  <c r="CT53" i="1"/>
  <c r="CY49" i="1"/>
  <c r="X49" i="1" s="1"/>
  <c r="CZ49" i="1"/>
  <c r="Y49" i="1" s="1"/>
  <c r="CY47" i="1"/>
  <c r="X47" i="1" s="1"/>
  <c r="CR40" i="1"/>
  <c r="AD40" i="1"/>
  <c r="CS40" i="1"/>
  <c r="P31" i="1"/>
  <c r="CP31" i="1" s="1"/>
  <c r="O31" i="1" s="1"/>
  <c r="GM31" i="1" s="1"/>
  <c r="GN31" i="1" s="1"/>
  <c r="FT81" i="1" s="1"/>
  <c r="CQ31" i="1"/>
  <c r="CX212" i="3"/>
  <c r="CV185" i="3"/>
  <c r="CX185" i="3"/>
  <c r="DF146" i="3"/>
  <c r="DJ146" i="3" s="1"/>
  <c r="DH146" i="3"/>
  <c r="DG146" i="3"/>
  <c r="DI146" i="3"/>
  <c r="CX16" i="3"/>
  <c r="CU9" i="3"/>
  <c r="CV9" i="3"/>
  <c r="CW12" i="3"/>
  <c r="CX11" i="3"/>
  <c r="Q29" i="1"/>
  <c r="DF195" i="3"/>
  <c r="DJ195" i="3" s="1"/>
  <c r="DH195" i="3"/>
  <c r="DG195" i="3"/>
  <c r="DI195" i="3"/>
  <c r="DG187" i="3"/>
  <c r="DJ187" i="3" s="1"/>
  <c r="DH187" i="3"/>
  <c r="DI187" i="3"/>
  <c r="DH173" i="3"/>
  <c r="DF173" i="3"/>
  <c r="DJ173" i="3" s="1"/>
  <c r="DG173" i="3"/>
  <c r="DI173" i="3"/>
  <c r="DF129" i="3"/>
  <c r="DG129" i="3"/>
  <c r="DH129" i="3"/>
  <c r="DI129" i="3"/>
  <c r="DJ129" i="3" s="1"/>
  <c r="DG102" i="3"/>
  <c r="DJ102" i="3" s="1"/>
  <c r="DF102" i="3"/>
  <c r="DH102" i="3"/>
  <c r="DI102" i="3"/>
  <c r="DF100" i="3"/>
  <c r="DJ100" i="3" s="1"/>
  <c r="DG100" i="3"/>
  <c r="DH100" i="3"/>
  <c r="AB66" i="1"/>
  <c r="V64" i="1"/>
  <c r="W57" i="1"/>
  <c r="CZ55" i="1"/>
  <c r="Y55" i="1" s="1"/>
  <c r="GM55" i="1" s="1"/>
  <c r="GO55" i="1" s="1"/>
  <c r="CP53" i="1"/>
  <c r="O53" i="1" s="1"/>
  <c r="U48" i="1"/>
  <c r="R45" i="1"/>
  <c r="CZ45" i="1" s="1"/>
  <c r="Y45" i="1" s="1"/>
  <c r="W29" i="1"/>
  <c r="EB81" i="1" s="1"/>
  <c r="CW199" i="3"/>
  <c r="CX199" i="3"/>
  <c r="DF150" i="3"/>
  <c r="DG150" i="3"/>
  <c r="DH150" i="3"/>
  <c r="DI150" i="3"/>
  <c r="DJ150" i="3" s="1"/>
  <c r="DF133" i="3"/>
  <c r="DJ133" i="3" s="1"/>
  <c r="DG133" i="3"/>
  <c r="DH133" i="3"/>
  <c r="DI133" i="3"/>
  <c r="DH55" i="3"/>
  <c r="DI55" i="3"/>
  <c r="DF55" i="3"/>
  <c r="DJ55" i="3" s="1"/>
  <c r="DG55" i="3"/>
  <c r="R40" i="1"/>
  <c r="CY39" i="1"/>
  <c r="X39" i="1" s="1"/>
  <c r="CZ39" i="1"/>
  <c r="Y39" i="1" s="1"/>
  <c r="R37" i="1"/>
  <c r="CY37" i="1" s="1"/>
  <c r="X37" i="1" s="1"/>
  <c r="CS37" i="1"/>
  <c r="AD37" i="1"/>
  <c r="Q37" i="1"/>
  <c r="DF203" i="3"/>
  <c r="DJ203" i="3" s="1"/>
  <c r="DG203" i="3"/>
  <c r="DI203" i="3"/>
  <c r="DF201" i="3"/>
  <c r="DH201" i="3"/>
  <c r="DI201" i="3"/>
  <c r="CX168" i="3"/>
  <c r="CW168" i="3"/>
  <c r="DG152" i="3"/>
  <c r="DJ152" i="3" s="1"/>
  <c r="DF152" i="3"/>
  <c r="DH152" i="3"/>
  <c r="DI152" i="3"/>
  <c r="DG141" i="3"/>
  <c r="DI141" i="3"/>
  <c r="DJ141" i="3" s="1"/>
  <c r="P63" i="1"/>
  <c r="U57" i="1"/>
  <c r="U52" i="1"/>
  <c r="Q40" i="1"/>
  <c r="CP40" i="1" s="1"/>
  <c r="O40" i="1" s="1"/>
  <c r="AB28" i="1"/>
  <c r="DF175" i="3"/>
  <c r="DI175" i="3"/>
  <c r="DJ175" i="3" s="1"/>
  <c r="DG175" i="3"/>
  <c r="DH175" i="3"/>
  <c r="DG170" i="3"/>
  <c r="DF170" i="3"/>
  <c r="DJ170" i="3" s="1"/>
  <c r="DH170" i="3"/>
  <c r="S64" i="1"/>
  <c r="CT64" i="1"/>
  <c r="S44" i="1"/>
  <c r="DF112" i="3"/>
  <c r="DG112" i="3"/>
  <c r="DJ112" i="3" s="1"/>
  <c r="DH112" i="3"/>
  <c r="DF78" i="3"/>
  <c r="DJ78" i="3" s="1"/>
  <c r="DG78" i="3"/>
  <c r="DH78" i="3"/>
  <c r="DI78" i="3"/>
  <c r="DF70" i="3"/>
  <c r="DJ70" i="3" s="1"/>
  <c r="DH70" i="3"/>
  <c r="DG70" i="3"/>
  <c r="DI70" i="3"/>
  <c r="CU167" i="3"/>
  <c r="CX171" i="3"/>
  <c r="CX167" i="3"/>
  <c r="CS66" i="1"/>
  <c r="Q63" i="1"/>
  <c r="Q38" i="1"/>
  <c r="AD81" i="1" s="1"/>
  <c r="CS35" i="1"/>
  <c r="R35" i="1"/>
  <c r="CY35" i="1" s="1"/>
  <c r="X35" i="1" s="1"/>
  <c r="R33" i="1"/>
  <c r="DH207" i="3"/>
  <c r="DF207" i="3"/>
  <c r="DJ207" i="3" s="1"/>
  <c r="DG207" i="3"/>
  <c r="DF154" i="3"/>
  <c r="DJ154" i="3" s="1"/>
  <c r="DG154" i="3"/>
  <c r="DH154" i="3"/>
  <c r="DI154" i="3"/>
  <c r="DF86" i="3"/>
  <c r="DJ86" i="3" s="1"/>
  <c r="DG86" i="3"/>
  <c r="DH86" i="3"/>
  <c r="DI86" i="3"/>
  <c r="DF4" i="3"/>
  <c r="DG4" i="3"/>
  <c r="DJ4" i="3" s="1"/>
  <c r="DH4" i="3"/>
  <c r="DI4" i="3"/>
  <c r="R66" i="1"/>
  <c r="CZ66" i="1" s="1"/>
  <c r="Y66" i="1" s="1"/>
  <c r="R62" i="1"/>
  <c r="CY62" i="1" s="1"/>
  <c r="X62" i="1" s="1"/>
  <c r="AB52" i="1"/>
  <c r="DG209" i="3"/>
  <c r="DF209" i="3"/>
  <c r="DJ209" i="3" s="1"/>
  <c r="DI209" i="3"/>
  <c r="DH193" i="3"/>
  <c r="DG193" i="3"/>
  <c r="DI193" i="3"/>
  <c r="GX46" i="1"/>
  <c r="GX33" i="1"/>
  <c r="CR31" i="1"/>
  <c r="Q31" i="1"/>
  <c r="S29" i="1"/>
  <c r="DF197" i="3"/>
  <c r="DJ197" i="3" s="1"/>
  <c r="DG197" i="3"/>
  <c r="DI197" i="3"/>
  <c r="DH197" i="3"/>
  <c r="CX172" i="3"/>
  <c r="DG110" i="3"/>
  <c r="DJ110" i="3" s="1"/>
  <c r="DH110" i="3"/>
  <c r="DI110" i="3"/>
  <c r="DF110" i="3"/>
  <c r="CX165" i="3"/>
  <c r="CU159" i="3"/>
  <c r="CX163" i="3"/>
  <c r="AB48" i="1"/>
  <c r="AB39" i="1"/>
  <c r="T33" i="1"/>
  <c r="DY81" i="1" s="1"/>
  <c r="CU17" i="3"/>
  <c r="CV17" i="3"/>
  <c r="CX17" i="3"/>
  <c r="R29" i="1"/>
  <c r="CR29" i="1"/>
  <c r="CX216" i="3"/>
  <c r="CV216" i="3"/>
  <c r="CX174" i="3"/>
  <c r="CV123" i="3"/>
  <c r="CX123" i="3"/>
  <c r="CX14" i="3"/>
  <c r="CQ65" i="1"/>
  <c r="AB56" i="1"/>
  <c r="CQ53" i="1"/>
  <c r="CS52" i="1"/>
  <c r="CV159" i="3"/>
  <c r="AD62" i="1"/>
  <c r="AB62" i="1" s="1"/>
  <c r="CR52" i="1"/>
  <c r="CZ47" i="1"/>
  <c r="Y47" i="1" s="1"/>
  <c r="R46" i="1"/>
  <c r="CY46" i="1" s="1"/>
  <c r="X46" i="1" s="1"/>
  <c r="AD33" i="1"/>
  <c r="AB33" i="1" s="1"/>
  <c r="AB29" i="1"/>
  <c r="DG206" i="3"/>
  <c r="DI206" i="3"/>
  <c r="DH202" i="3"/>
  <c r="DI202" i="3"/>
  <c r="DF202" i="3"/>
  <c r="DJ202" i="3" s="1"/>
  <c r="CX161" i="3"/>
  <c r="CX159" i="3"/>
  <c r="DH151" i="3"/>
  <c r="DI151" i="3"/>
  <c r="CS64" i="1"/>
  <c r="CQ52" i="1"/>
  <c r="AD46" i="1"/>
  <c r="AB46" i="1" s="1"/>
  <c r="AD45" i="1"/>
  <c r="AB45" i="1" s="1"/>
  <c r="AB37" i="1"/>
  <c r="P33" i="1"/>
  <c r="CP33" i="1" s="1"/>
  <c r="O33" i="1" s="1"/>
  <c r="S30" i="1"/>
  <c r="CT30" i="1"/>
  <c r="DG204" i="3"/>
  <c r="DF204" i="3"/>
  <c r="DJ204" i="3" s="1"/>
  <c r="DI204" i="3"/>
  <c r="DG200" i="3"/>
  <c r="DJ200" i="3" s="1"/>
  <c r="DI200" i="3"/>
  <c r="DH200" i="3"/>
  <c r="CW161" i="3"/>
  <c r="DG157" i="3"/>
  <c r="DI157" i="3"/>
  <c r="CW153" i="3"/>
  <c r="CX153" i="3"/>
  <c r="CS58" i="1"/>
  <c r="P52" i="1"/>
  <c r="CP52" i="1" s="1"/>
  <c r="O52" i="1" s="1"/>
  <c r="P46" i="1"/>
  <c r="CP46" i="1" s="1"/>
  <c r="O46" i="1" s="1"/>
  <c r="CQ46" i="1"/>
  <c r="AB44" i="1"/>
  <c r="DI207" i="3"/>
  <c r="DF184" i="3"/>
  <c r="DJ184" i="3" s="1"/>
  <c r="DH184" i="3"/>
  <c r="DG184" i="3"/>
  <c r="DG190" i="3"/>
  <c r="DF190" i="3"/>
  <c r="DJ190" i="3" s="1"/>
  <c r="DI120" i="3"/>
  <c r="DF120" i="3"/>
  <c r="DJ120" i="3" s="1"/>
  <c r="DG120" i="3"/>
  <c r="DG116" i="3"/>
  <c r="DH116" i="3"/>
  <c r="DI116" i="3"/>
  <c r="DF94" i="3"/>
  <c r="DJ94" i="3" s="1"/>
  <c r="DG94" i="3"/>
  <c r="DI94" i="3"/>
  <c r="DH94" i="3"/>
  <c r="DF42" i="3"/>
  <c r="DJ42" i="3" s="1"/>
  <c r="DG42" i="3"/>
  <c r="DH42" i="3"/>
  <c r="DI42" i="3"/>
  <c r="CW218" i="3"/>
  <c r="CX218" i="3"/>
  <c r="DF189" i="3"/>
  <c r="DJ189" i="3" s="1"/>
  <c r="DG189" i="3"/>
  <c r="DI189" i="3"/>
  <c r="DI177" i="3"/>
  <c r="DJ177" i="3" s="1"/>
  <c r="DF177" i="3"/>
  <c r="DH177" i="3"/>
  <c r="DG147" i="3"/>
  <c r="DH147" i="3"/>
  <c r="DI147" i="3"/>
  <c r="CX143" i="3"/>
  <c r="CW143" i="3"/>
  <c r="DI128" i="3"/>
  <c r="DF128" i="3"/>
  <c r="DJ128" i="3" s="1"/>
  <c r="DG128" i="3"/>
  <c r="DF106" i="3"/>
  <c r="DJ106" i="3" s="1"/>
  <c r="DG106" i="3"/>
  <c r="DH106" i="3"/>
  <c r="DI106" i="3"/>
  <c r="DF40" i="3"/>
  <c r="DJ40" i="3" s="1"/>
  <c r="DG40" i="3"/>
  <c r="DH40" i="3"/>
  <c r="DI40" i="3"/>
  <c r="DF122" i="3"/>
  <c r="DJ122" i="3" s="1"/>
  <c r="DG122" i="3"/>
  <c r="DH122" i="3"/>
  <c r="DI122" i="3"/>
  <c r="DF114" i="3"/>
  <c r="DJ114" i="3" s="1"/>
  <c r="DG114" i="3"/>
  <c r="DI114" i="3"/>
  <c r="DF65" i="3"/>
  <c r="DG65" i="3"/>
  <c r="DH65" i="3"/>
  <c r="DI65" i="3"/>
  <c r="DJ65" i="3" s="1"/>
  <c r="DF46" i="3"/>
  <c r="DJ46" i="3" s="1"/>
  <c r="DH46" i="3"/>
  <c r="DG46" i="3"/>
  <c r="DI46" i="3"/>
  <c r="CW11" i="3"/>
  <c r="CX6" i="3"/>
  <c r="DG59" i="3"/>
  <c r="DH59" i="3"/>
  <c r="DI59" i="3"/>
  <c r="DF52" i="3"/>
  <c r="DG52" i="3"/>
  <c r="DJ52" i="3" s="1"/>
  <c r="DH52" i="3"/>
  <c r="DI52" i="3"/>
  <c r="DH91" i="3"/>
  <c r="DI91" i="3"/>
  <c r="DJ91" i="3" s="1"/>
  <c r="DF91" i="3"/>
  <c r="DG91" i="3"/>
  <c r="DF61" i="3"/>
  <c r="DJ61" i="3" s="1"/>
  <c r="DG61" i="3"/>
  <c r="DH61" i="3"/>
  <c r="DI61" i="3"/>
  <c r="DF33" i="3"/>
  <c r="DG33" i="3"/>
  <c r="DH33" i="3"/>
  <c r="DI33" i="3"/>
  <c r="DJ33" i="3" s="1"/>
  <c r="DF196" i="3"/>
  <c r="DJ196" i="3" s="1"/>
  <c r="DH196" i="3"/>
  <c r="DI196" i="3"/>
  <c r="DF97" i="3"/>
  <c r="DJ97" i="3" s="1"/>
  <c r="DG97" i="3"/>
  <c r="DI97" i="3"/>
  <c r="DF67" i="3"/>
  <c r="DG67" i="3"/>
  <c r="DJ67" i="3" s="1"/>
  <c r="DH67" i="3"/>
  <c r="DI67" i="3"/>
  <c r="CW4" i="3"/>
  <c r="CW3" i="3"/>
  <c r="CX3" i="3"/>
  <c r="CW2" i="3"/>
  <c r="CX2" i="3"/>
  <c r="CX5" i="3"/>
  <c r="CU1" i="3"/>
  <c r="CV1" i="3"/>
  <c r="CX1" i="3"/>
  <c r="CX7" i="3"/>
  <c r="CW213" i="3"/>
  <c r="DI194" i="3"/>
  <c r="DG194" i="3"/>
  <c r="DH194" i="3"/>
  <c r="DF137" i="3"/>
  <c r="DG137" i="3"/>
  <c r="DJ137" i="3" s="1"/>
  <c r="DH137" i="3"/>
  <c r="DI137" i="3"/>
  <c r="DF99" i="3"/>
  <c r="DJ99" i="3" s="1"/>
  <c r="DG99" i="3"/>
  <c r="DH99" i="3"/>
  <c r="DI99" i="3"/>
  <c r="DF22" i="3"/>
  <c r="DJ22" i="3" s="1"/>
  <c r="DG22" i="3"/>
  <c r="DI22" i="3"/>
  <c r="DF20" i="3"/>
  <c r="DG20" i="3"/>
  <c r="DJ20" i="3" s="1"/>
  <c r="DH20" i="3"/>
  <c r="DI20" i="3"/>
  <c r="CX13" i="3"/>
  <c r="DG56" i="3"/>
  <c r="DH56" i="3"/>
  <c r="DI56" i="3"/>
  <c r="CX18" i="3"/>
  <c r="DG208" i="3"/>
  <c r="DH208" i="3"/>
  <c r="DG192" i="3"/>
  <c r="DI192" i="3"/>
  <c r="DG183" i="3"/>
  <c r="DJ183" i="3" s="1"/>
  <c r="DH183" i="3"/>
  <c r="DG127" i="3"/>
  <c r="DF127" i="3"/>
  <c r="DJ127" i="3" s="1"/>
  <c r="DH127" i="3"/>
  <c r="CW113" i="3"/>
  <c r="CX113" i="3"/>
  <c r="CV81" i="3"/>
  <c r="CX81" i="3"/>
  <c r="DF39" i="3"/>
  <c r="DJ39" i="3" s="1"/>
  <c r="DG39" i="3"/>
  <c r="DI39" i="3"/>
  <c r="DH39" i="3"/>
  <c r="CW169" i="3"/>
  <c r="CX169" i="3"/>
  <c r="CW119" i="3"/>
  <c r="CX119" i="3"/>
  <c r="DH103" i="3"/>
  <c r="DI103" i="3"/>
  <c r="DF103" i="3"/>
  <c r="DG103" i="3"/>
  <c r="DJ103" i="3" s="1"/>
  <c r="DF58" i="3"/>
  <c r="DJ58" i="3" s="1"/>
  <c r="DH58" i="3"/>
  <c r="DG58" i="3"/>
  <c r="DI58" i="3"/>
  <c r="DF24" i="3"/>
  <c r="DJ24" i="3" s="1"/>
  <c r="DG24" i="3"/>
  <c r="DH24" i="3"/>
  <c r="DI24" i="3"/>
  <c r="DF30" i="3"/>
  <c r="DJ30" i="3" s="1"/>
  <c r="DG30" i="3"/>
  <c r="DH30" i="3"/>
  <c r="DI30" i="3"/>
  <c r="CX15" i="3"/>
  <c r="CW10" i="3"/>
  <c r="DF188" i="3"/>
  <c r="DI188" i="3"/>
  <c r="DI148" i="3"/>
  <c r="DF148" i="3"/>
  <c r="DJ148" i="3" s="1"/>
  <c r="DG148" i="3"/>
  <c r="DG144" i="3"/>
  <c r="DJ144" i="3" s="1"/>
  <c r="DI144" i="3"/>
  <c r="DF125" i="3"/>
  <c r="DG125" i="3"/>
  <c r="DJ125" i="3" s="1"/>
  <c r="DH125" i="3"/>
  <c r="DF96" i="3"/>
  <c r="DJ96" i="3" s="1"/>
  <c r="DG96" i="3"/>
  <c r="DH96" i="3"/>
  <c r="DI96" i="3"/>
  <c r="DF71" i="3"/>
  <c r="DJ71" i="3" s="1"/>
  <c r="DG71" i="3"/>
  <c r="DH71" i="3"/>
  <c r="DI71" i="3"/>
  <c r="DH43" i="3"/>
  <c r="DI43" i="3"/>
  <c r="DF43" i="3"/>
  <c r="DJ43" i="3" s="1"/>
  <c r="DG43" i="3"/>
  <c r="CV167" i="3"/>
  <c r="DH107" i="3"/>
  <c r="DI107" i="3"/>
  <c r="DG107" i="3"/>
  <c r="DF156" i="3"/>
  <c r="DJ156" i="3" s="1"/>
  <c r="DF145" i="3"/>
  <c r="DJ145" i="3" s="1"/>
  <c r="DI108" i="3"/>
  <c r="DI47" i="3"/>
  <c r="DI44" i="3"/>
  <c r="DG27" i="3"/>
  <c r="DJ27" i="3" s="1"/>
  <c r="DH27" i="3"/>
  <c r="DI25" i="3"/>
  <c r="CX37" i="3"/>
  <c r="DG25" i="3"/>
  <c r="CX166" i="3"/>
  <c r="DF132" i="3"/>
  <c r="DJ132" i="3" s="1"/>
  <c r="DF111" i="3"/>
  <c r="DG111" i="3"/>
  <c r="DJ111" i="3" s="1"/>
  <c r="DI111" i="3"/>
  <c r="DI93" i="3"/>
  <c r="DH75" i="3"/>
  <c r="DI75" i="3"/>
  <c r="DI63" i="3"/>
  <c r="DI60" i="3"/>
  <c r="DH57" i="3"/>
  <c r="DH54" i="3"/>
  <c r="DI29" i="3"/>
  <c r="CX131" i="3"/>
  <c r="CX104" i="3"/>
  <c r="DH93" i="3"/>
  <c r="DH63" i="3"/>
  <c r="DG62" i="3"/>
  <c r="DH62" i="3"/>
  <c r="DH60" i="3"/>
  <c r="DG57" i="3"/>
  <c r="DG54" i="3"/>
  <c r="DH29" i="3"/>
  <c r="DH124" i="3"/>
  <c r="DI124" i="3"/>
  <c r="DG93" i="3"/>
  <c r="DJ93" i="3" s="1"/>
  <c r="DI80" i="3"/>
  <c r="DG63" i="3"/>
  <c r="DG60" i="3"/>
  <c r="DI36" i="3"/>
  <c r="DG29" i="3"/>
  <c r="DI26" i="3"/>
  <c r="DJ26" i="3" s="1"/>
  <c r="CX135" i="3"/>
  <c r="DF98" i="3"/>
  <c r="DJ98" i="3" s="1"/>
  <c r="DH98" i="3"/>
  <c r="DH95" i="3"/>
  <c r="DI95" i="3"/>
  <c r="DH80" i="3"/>
  <c r="CX66" i="3"/>
  <c r="DH36" i="3"/>
  <c r="DH31" i="3"/>
  <c r="DI31" i="3"/>
  <c r="DH26" i="3"/>
  <c r="DG80" i="3"/>
  <c r="DH79" i="3"/>
  <c r="DI79" i="3"/>
  <c r="DH45" i="3"/>
  <c r="DG36" i="3"/>
  <c r="DJ36" i="3" s="1"/>
  <c r="CX35" i="3"/>
  <c r="CX28" i="3"/>
  <c r="DG26" i="3"/>
  <c r="DG23" i="3"/>
  <c r="CX142" i="3"/>
  <c r="CW118" i="3"/>
  <c r="DF83" i="3"/>
  <c r="DG83" i="3"/>
  <c r="DJ83" i="3" s="1"/>
  <c r="DI83" i="3"/>
  <c r="CX8" i="3"/>
  <c r="DF115" i="3"/>
  <c r="DJ115" i="3" s="1"/>
  <c r="DG115" i="3"/>
  <c r="DI115" i="3"/>
  <c r="CX76" i="3"/>
  <c r="DH182" i="3"/>
  <c r="DH19" i="3"/>
  <c r="DI19" i="3"/>
  <c r="DJ19" i="3" s="1"/>
  <c r="DI27" i="3"/>
  <c r="DI21" i="3"/>
  <c r="CX51" i="3"/>
  <c r="CX12" i="3"/>
  <c r="DH134" i="3"/>
  <c r="DI88" i="3"/>
  <c r="DH85" i="3"/>
  <c r="DI82" i="3"/>
  <c r="DI53" i="3"/>
  <c r="DH34" i="3"/>
  <c r="DH23" i="3"/>
  <c r="DI23" i="3"/>
  <c r="DH179" i="3"/>
  <c r="DI145" i="3"/>
  <c r="DH138" i="3"/>
  <c r="DH111" i="3"/>
  <c r="DI101" i="3"/>
  <c r="DJ101" i="3" s="1"/>
  <c r="DF90" i="3"/>
  <c r="DJ90" i="3" s="1"/>
  <c r="DH90" i="3"/>
  <c r="DG88" i="3"/>
  <c r="DH87" i="3"/>
  <c r="DI87" i="3"/>
  <c r="DG82" i="3"/>
  <c r="DJ82" i="3" s="1"/>
  <c r="DF75" i="3"/>
  <c r="DI69" i="3"/>
  <c r="DI62" i="3"/>
  <c r="DG53" i="3"/>
  <c r="DJ53" i="3" s="1"/>
  <c r="DI156" i="3"/>
  <c r="DG124" i="3"/>
  <c r="DJ124" i="3" s="1"/>
  <c r="DF62" i="3"/>
  <c r="DJ62" i="3" s="1"/>
  <c r="GM66" i="1" l="1"/>
  <c r="GO66" i="1" s="1"/>
  <c r="AD26" i="1"/>
  <c r="Q81" i="1"/>
  <c r="EB26" i="1"/>
  <c r="DO81" i="1"/>
  <c r="CZ71" i="1"/>
  <c r="Y71" i="1" s="1"/>
  <c r="CY74" i="1"/>
  <c r="X74" i="1" s="1"/>
  <c r="CZ74" i="1"/>
  <c r="Y74" i="1" s="1"/>
  <c r="CZ33" i="1"/>
  <c r="Y33" i="1" s="1"/>
  <c r="CY33" i="1"/>
  <c r="X33" i="1" s="1"/>
  <c r="GM33" i="1" s="1"/>
  <c r="GO33" i="1" s="1"/>
  <c r="EP150" i="1"/>
  <c r="P162" i="1"/>
  <c r="F171" i="1"/>
  <c r="BC150" i="1"/>
  <c r="CZ62" i="1"/>
  <c r="Y62" i="1" s="1"/>
  <c r="CZ115" i="1"/>
  <c r="Y115" i="1" s="1"/>
  <c r="AL118" i="1" s="1"/>
  <c r="DF7" i="3"/>
  <c r="DJ7" i="3" s="1"/>
  <c r="DG7" i="3"/>
  <c r="DH7" i="3"/>
  <c r="DI7" i="3"/>
  <c r="DG160" i="3"/>
  <c r="DJ160" i="3" s="1"/>
  <c r="DH160" i="3"/>
  <c r="DF160" i="3"/>
  <c r="DI160" i="3"/>
  <c r="DH6" i="3"/>
  <c r="DI6" i="3"/>
  <c r="DF6" i="3"/>
  <c r="DJ6" i="3" s="1"/>
  <c r="DG6" i="3"/>
  <c r="DH174" i="3"/>
  <c r="DI174" i="3"/>
  <c r="DF174" i="3"/>
  <c r="DJ174" i="3" s="1"/>
  <c r="DG174" i="3"/>
  <c r="DH172" i="3"/>
  <c r="DG172" i="3"/>
  <c r="DI172" i="3"/>
  <c r="DF172" i="3"/>
  <c r="DJ172" i="3" s="1"/>
  <c r="CY44" i="1"/>
  <c r="X44" i="1" s="1"/>
  <c r="GM44" i="1" s="1"/>
  <c r="GO44" i="1" s="1"/>
  <c r="CZ44" i="1"/>
  <c r="Y44" i="1" s="1"/>
  <c r="CZ40" i="1"/>
  <c r="Y40" i="1" s="1"/>
  <c r="CY40" i="1"/>
  <c r="X40" i="1" s="1"/>
  <c r="CY34" i="1"/>
  <c r="X34" i="1" s="1"/>
  <c r="CZ34" i="1"/>
  <c r="Y34" i="1" s="1"/>
  <c r="EK150" i="1"/>
  <c r="P172" i="1"/>
  <c r="EU26" i="1"/>
  <c r="EU185" i="1"/>
  <c r="P97" i="1"/>
  <c r="AU150" i="1"/>
  <c r="F174" i="1"/>
  <c r="CI150" i="1"/>
  <c r="AZ155" i="1"/>
  <c r="P137" i="1"/>
  <c r="EM113" i="1"/>
  <c r="DG123" i="3"/>
  <c r="DF123" i="3"/>
  <c r="DI123" i="3"/>
  <c r="DJ123" i="3" s="1"/>
  <c r="DH123" i="3"/>
  <c r="DG186" i="3"/>
  <c r="DJ186" i="3" s="1"/>
  <c r="DI186" i="3"/>
  <c r="DF186" i="3"/>
  <c r="DH186" i="3"/>
  <c r="CI26" i="1"/>
  <c r="AZ81" i="1"/>
  <c r="W150" i="1"/>
  <c r="F179" i="1"/>
  <c r="GM56" i="1"/>
  <c r="GO56" i="1" s="1"/>
  <c r="DG74" i="3"/>
  <c r="DJ74" i="3" s="1"/>
  <c r="DF74" i="3"/>
  <c r="DH74" i="3"/>
  <c r="DI74" i="3"/>
  <c r="DH2" i="3"/>
  <c r="DI2" i="3"/>
  <c r="DF2" i="3"/>
  <c r="DG2" i="3"/>
  <c r="DJ2" i="3" s="1"/>
  <c r="DH216" i="3"/>
  <c r="DI216" i="3"/>
  <c r="DJ216" i="3" s="1"/>
  <c r="DF216" i="3"/>
  <c r="DG216" i="3"/>
  <c r="CP64" i="1"/>
  <c r="O64" i="1" s="1"/>
  <c r="CY64" i="1"/>
  <c r="X64" i="1" s="1"/>
  <c r="CZ64" i="1"/>
  <c r="Y64" i="1" s="1"/>
  <c r="GM54" i="1"/>
  <c r="GO54" i="1" s="1"/>
  <c r="GM68" i="1"/>
  <c r="GN68" i="1" s="1"/>
  <c r="DI211" i="3"/>
  <c r="DJ211" i="3" s="1"/>
  <c r="DF211" i="3"/>
  <c r="DG211" i="3"/>
  <c r="DH211" i="3"/>
  <c r="AO26" i="1"/>
  <c r="F85" i="1"/>
  <c r="AO185" i="1"/>
  <c r="FX118" i="1"/>
  <c r="DU113" i="1"/>
  <c r="FW118" i="1"/>
  <c r="DH118" i="1"/>
  <c r="FZ118" i="1"/>
  <c r="CY56" i="1"/>
  <c r="X56" i="1" s="1"/>
  <c r="CZ56" i="1"/>
  <c r="Y56" i="1" s="1"/>
  <c r="EP26" i="1"/>
  <c r="EP185" i="1"/>
  <c r="P88" i="1"/>
  <c r="CY78" i="1"/>
  <c r="X78" i="1" s="1"/>
  <c r="CZ78" i="1"/>
  <c r="Y78" i="1" s="1"/>
  <c r="DL113" i="1"/>
  <c r="P139" i="1"/>
  <c r="CY45" i="1"/>
  <c r="X45" i="1" s="1"/>
  <c r="GM45" i="1" s="1"/>
  <c r="GO45" i="1" s="1"/>
  <c r="AC81" i="1"/>
  <c r="DX113" i="1"/>
  <c r="DK118" i="1"/>
  <c r="CY50" i="1"/>
  <c r="X50" i="1" s="1"/>
  <c r="GM50" i="1" s="1"/>
  <c r="GN50" i="1" s="1"/>
  <c r="CZ50" i="1"/>
  <c r="Y50" i="1" s="1"/>
  <c r="EG26" i="1"/>
  <c r="P85" i="1"/>
  <c r="EG185" i="1"/>
  <c r="T26" i="1"/>
  <c r="T185" i="1"/>
  <c r="F102" i="1"/>
  <c r="DP118" i="1"/>
  <c r="EC113" i="1"/>
  <c r="DF8" i="3"/>
  <c r="DJ8" i="3" s="1"/>
  <c r="DH8" i="3"/>
  <c r="DG8" i="3"/>
  <c r="DI8" i="3"/>
  <c r="DG212" i="3"/>
  <c r="DJ212" i="3" s="1"/>
  <c r="DH212" i="3"/>
  <c r="DI212" i="3"/>
  <c r="DF212" i="3"/>
  <c r="F122" i="1"/>
  <c r="AO113" i="1"/>
  <c r="DF214" i="3"/>
  <c r="DJ214" i="3" s="1"/>
  <c r="DH214" i="3"/>
  <c r="DG214" i="3"/>
  <c r="DI214" i="3"/>
  <c r="DT118" i="1"/>
  <c r="GM116" i="1"/>
  <c r="GM30" i="1"/>
  <c r="GN30" i="1" s="1"/>
  <c r="CZ35" i="1"/>
  <c r="Y35" i="1" s="1"/>
  <c r="GM35" i="1" s="1"/>
  <c r="GO35" i="1" s="1"/>
  <c r="AE113" i="1"/>
  <c r="R118" i="1"/>
  <c r="GM77" i="1"/>
  <c r="GO77" i="1" s="1"/>
  <c r="AH26" i="1"/>
  <c r="U81" i="1"/>
  <c r="GM43" i="1"/>
  <c r="GO43" i="1" s="1"/>
  <c r="FX150" i="1"/>
  <c r="EO155" i="1"/>
  <c r="GM28" i="1"/>
  <c r="DQ118" i="1"/>
  <c r="ED113" i="1"/>
  <c r="F172" i="1"/>
  <c r="AS150" i="1"/>
  <c r="DF159" i="3"/>
  <c r="DH159" i="3"/>
  <c r="DG159" i="3"/>
  <c r="DI159" i="3"/>
  <c r="DJ159" i="3" s="1"/>
  <c r="DF113" i="3"/>
  <c r="DG113" i="3"/>
  <c r="DJ113" i="3" s="1"/>
  <c r="DH113" i="3"/>
  <c r="DI113" i="3"/>
  <c r="BC26" i="1"/>
  <c r="F97" i="1"/>
  <c r="BC185" i="1"/>
  <c r="GM71" i="1"/>
  <c r="GN71" i="1" s="1"/>
  <c r="DF136" i="3"/>
  <c r="DI136" i="3"/>
  <c r="DG136" i="3"/>
  <c r="DJ136" i="3" s="1"/>
  <c r="DH136" i="3"/>
  <c r="EI26" i="1"/>
  <c r="EI185" i="1"/>
  <c r="P91" i="1"/>
  <c r="CY73" i="1"/>
  <c r="X73" i="1" s="1"/>
  <c r="GM73" i="1" s="1"/>
  <c r="GO73" i="1" s="1"/>
  <c r="CZ73" i="1"/>
  <c r="Y73" i="1" s="1"/>
  <c r="F177" i="1"/>
  <c r="U150" i="1"/>
  <c r="DF66" i="3"/>
  <c r="DG66" i="3"/>
  <c r="DJ66" i="3" s="1"/>
  <c r="DI66" i="3"/>
  <c r="DH66" i="3"/>
  <c r="DH218" i="3"/>
  <c r="DG218" i="3"/>
  <c r="DJ218" i="3" s="1"/>
  <c r="DI218" i="3"/>
  <c r="DF218" i="3"/>
  <c r="DF3" i="3"/>
  <c r="DG3" i="3"/>
  <c r="DJ3" i="3" s="1"/>
  <c r="DH3" i="3"/>
  <c r="DI3" i="3"/>
  <c r="DW81" i="1"/>
  <c r="DH167" i="3"/>
  <c r="DI167" i="3"/>
  <c r="DJ167" i="3" s="1"/>
  <c r="DF167" i="3"/>
  <c r="DG167" i="3"/>
  <c r="DG168" i="3"/>
  <c r="DJ168" i="3" s="1"/>
  <c r="DH168" i="3"/>
  <c r="DI168" i="3"/>
  <c r="DF168" i="3"/>
  <c r="CZ36" i="1"/>
  <c r="Y36" i="1" s="1"/>
  <c r="AE81" i="1"/>
  <c r="CY36" i="1"/>
  <c r="X36" i="1" s="1"/>
  <c r="GM36" i="1" s="1"/>
  <c r="GO36" i="1" s="1"/>
  <c r="CP78" i="1"/>
  <c r="O78" i="1" s="1"/>
  <c r="DF213" i="3"/>
  <c r="DG213" i="3"/>
  <c r="DJ213" i="3" s="1"/>
  <c r="DH213" i="3"/>
  <c r="DI213" i="3"/>
  <c r="CG26" i="1"/>
  <c r="AX81" i="1"/>
  <c r="CP38" i="1"/>
  <c r="O38" i="1" s="1"/>
  <c r="GM38" i="1" s="1"/>
  <c r="GO38" i="1" s="1"/>
  <c r="CY52" i="1"/>
  <c r="X52" i="1" s="1"/>
  <c r="GM52" i="1" s="1"/>
  <c r="GN52" i="1" s="1"/>
  <c r="CZ52" i="1"/>
  <c r="Y52" i="1" s="1"/>
  <c r="FW150" i="1"/>
  <c r="EN155" i="1"/>
  <c r="S155" i="1"/>
  <c r="AF150" i="1"/>
  <c r="CF150" i="1"/>
  <c r="AW155" i="1"/>
  <c r="CP74" i="1"/>
  <c r="O74" i="1" s="1"/>
  <c r="DF5" i="3"/>
  <c r="DJ5" i="3" s="1"/>
  <c r="DH5" i="3"/>
  <c r="DG5" i="3"/>
  <c r="DI5" i="3"/>
  <c r="DF185" i="3"/>
  <c r="DG185" i="3"/>
  <c r="DI185" i="3"/>
  <c r="DJ185" i="3" s="1"/>
  <c r="DH185" i="3"/>
  <c r="AP150" i="1"/>
  <c r="AP185" i="1"/>
  <c r="F164" i="1"/>
  <c r="AL81" i="1"/>
  <c r="DN150" i="1"/>
  <c r="P178" i="1"/>
  <c r="CP60" i="1"/>
  <c r="O60" i="1" s="1"/>
  <c r="DG119" i="3"/>
  <c r="DJ119" i="3" s="1"/>
  <c r="DF119" i="3"/>
  <c r="DH119" i="3"/>
  <c r="DI119" i="3"/>
  <c r="CZ30" i="1"/>
  <c r="Y30" i="1" s="1"/>
  <c r="CY30" i="1"/>
  <c r="X30" i="1" s="1"/>
  <c r="AF81" i="1"/>
  <c r="AK81" i="1"/>
  <c r="DI118" i="1"/>
  <c r="DV113" i="1"/>
  <c r="DF68" i="3"/>
  <c r="DG68" i="3"/>
  <c r="DJ68" i="3" s="1"/>
  <c r="DH68" i="3"/>
  <c r="DI68" i="3"/>
  <c r="AQ185" i="1"/>
  <c r="AQ26" i="1"/>
  <c r="F91" i="1"/>
  <c r="CZ70" i="1"/>
  <c r="Y70" i="1" s="1"/>
  <c r="CY70" i="1"/>
  <c r="X70" i="1" s="1"/>
  <c r="AL150" i="1"/>
  <c r="Y155" i="1"/>
  <c r="CZ38" i="1"/>
  <c r="Y38" i="1" s="1"/>
  <c r="CY38" i="1"/>
  <c r="X38" i="1" s="1"/>
  <c r="EM150" i="1"/>
  <c r="P174" i="1"/>
  <c r="GM152" i="1"/>
  <c r="CA155" i="1" s="1"/>
  <c r="AB155" i="1"/>
  <c r="DF37" i="3"/>
  <c r="DG37" i="3"/>
  <c r="DJ37" i="3" s="1"/>
  <c r="DH37" i="3"/>
  <c r="DI37" i="3"/>
  <c r="DF15" i="3"/>
  <c r="DJ15" i="3" s="1"/>
  <c r="DG15" i="3"/>
  <c r="DH15" i="3"/>
  <c r="DI15" i="3"/>
  <c r="GM62" i="1"/>
  <c r="GO62" i="1" s="1"/>
  <c r="DU81" i="1"/>
  <c r="DF219" i="3"/>
  <c r="DJ219" i="3" s="1"/>
  <c r="DG219" i="3"/>
  <c r="DH219" i="3"/>
  <c r="DI219" i="3"/>
  <c r="CZ60" i="1"/>
  <c r="Y60" i="1" s="1"/>
  <c r="P141" i="1"/>
  <c r="DN113" i="1"/>
  <c r="EI113" i="1"/>
  <c r="P128" i="1"/>
  <c r="CY59" i="1"/>
  <c r="X59" i="1" s="1"/>
  <c r="GM59" i="1" s="1"/>
  <c r="GO59" i="1" s="1"/>
  <c r="CZ59" i="1"/>
  <c r="Y59" i="1" s="1"/>
  <c r="EM185" i="1"/>
  <c r="GM49" i="1"/>
  <c r="GO49" i="1" s="1"/>
  <c r="AK150" i="1"/>
  <c r="X155" i="1"/>
  <c r="EK81" i="1"/>
  <c r="FT26" i="1"/>
  <c r="AD113" i="1"/>
  <c r="Q118" i="1"/>
  <c r="P158" i="1"/>
  <c r="DH150" i="1"/>
  <c r="DH142" i="3"/>
  <c r="DF142" i="3"/>
  <c r="DG142" i="3"/>
  <c r="DJ142" i="3" s="1"/>
  <c r="DI142" i="3"/>
  <c r="DG169" i="3"/>
  <c r="DJ169" i="3" s="1"/>
  <c r="DH169" i="3"/>
  <c r="DI169" i="3"/>
  <c r="DF169" i="3"/>
  <c r="DL81" i="1"/>
  <c r="DY26" i="1"/>
  <c r="GM37" i="1"/>
  <c r="GO37" i="1" s="1"/>
  <c r="AF113" i="1"/>
  <c r="S118" i="1"/>
  <c r="AU26" i="1"/>
  <c r="AU185" i="1"/>
  <c r="F100" i="1"/>
  <c r="CP70" i="1"/>
  <c r="O70" i="1" s="1"/>
  <c r="GM70" i="1" s="1"/>
  <c r="GN70" i="1" s="1"/>
  <c r="EH22" i="1"/>
  <c r="P194" i="1"/>
  <c r="EH224" i="1"/>
  <c r="DF166" i="3"/>
  <c r="DJ166" i="3" s="1"/>
  <c r="DH166" i="3"/>
  <c r="DI166" i="3"/>
  <c r="DG166" i="3"/>
  <c r="DI171" i="3"/>
  <c r="DG171" i="3"/>
  <c r="DH171" i="3"/>
  <c r="DF171" i="3"/>
  <c r="DJ171" i="3" s="1"/>
  <c r="DG217" i="3"/>
  <c r="DJ217" i="3" s="1"/>
  <c r="DH217" i="3"/>
  <c r="DF217" i="3"/>
  <c r="DI217" i="3"/>
  <c r="EU150" i="1"/>
  <c r="P171" i="1"/>
  <c r="Q150" i="1"/>
  <c r="F167" i="1"/>
  <c r="DF180" i="3"/>
  <c r="DI180" i="3"/>
  <c r="DG180" i="3"/>
  <c r="DJ180" i="3" s="1"/>
  <c r="DH180" i="3"/>
  <c r="CZ61" i="1"/>
  <c r="Y61" i="1" s="1"/>
  <c r="GM61" i="1" s="1"/>
  <c r="GO61" i="1" s="1"/>
  <c r="W26" i="1"/>
  <c r="W185" i="1"/>
  <c r="F105" i="1"/>
  <c r="EQ150" i="1"/>
  <c r="P163" i="1"/>
  <c r="CY54" i="1"/>
  <c r="X54" i="1" s="1"/>
  <c r="CZ54" i="1"/>
  <c r="Y54" i="1" s="1"/>
  <c r="CZ29" i="1"/>
  <c r="Y29" i="1" s="1"/>
  <c r="DX81" i="1"/>
  <c r="CY29" i="1"/>
  <c r="X29" i="1" s="1"/>
  <c r="AX118" i="1"/>
  <c r="CG113" i="1"/>
  <c r="DH135" i="3"/>
  <c r="DI135" i="3"/>
  <c r="DJ135" i="3" s="1"/>
  <c r="DF135" i="3"/>
  <c r="DG135" i="3"/>
  <c r="DF18" i="3"/>
  <c r="DH18" i="3"/>
  <c r="DI18" i="3"/>
  <c r="DJ18" i="3" s="1"/>
  <c r="DG18" i="3"/>
  <c r="DF9" i="3"/>
  <c r="DG9" i="3"/>
  <c r="DH9" i="3"/>
  <c r="DI9" i="3"/>
  <c r="DJ9" i="3" s="1"/>
  <c r="DF131" i="3"/>
  <c r="DG131" i="3"/>
  <c r="DJ131" i="3" s="1"/>
  <c r="DI131" i="3"/>
  <c r="DH131" i="3"/>
  <c r="GB81" i="1"/>
  <c r="GA26" i="1"/>
  <c r="ER81" i="1"/>
  <c r="AS113" i="1"/>
  <c r="F135" i="1"/>
  <c r="ES113" i="1"/>
  <c r="P138" i="1"/>
  <c r="P142" i="1"/>
  <c r="DO113" i="1"/>
  <c r="GM79" i="1"/>
  <c r="GO79" i="1" s="1"/>
  <c r="DO150" i="1"/>
  <c r="P179" i="1"/>
  <c r="DF76" i="3"/>
  <c r="DI76" i="3"/>
  <c r="DH76" i="3"/>
  <c r="DG76" i="3"/>
  <c r="DJ76" i="3" s="1"/>
  <c r="DG161" i="3"/>
  <c r="DJ161" i="3" s="1"/>
  <c r="DI161" i="3"/>
  <c r="DF161" i="3"/>
  <c r="DH161" i="3"/>
  <c r="CI113" i="1"/>
  <c r="AZ118" i="1"/>
  <c r="F176" i="1"/>
  <c r="T150" i="1"/>
  <c r="DH51" i="3"/>
  <c r="DI51" i="3"/>
  <c r="DF51" i="3"/>
  <c r="DG51" i="3"/>
  <c r="DJ51" i="3" s="1"/>
  <c r="DI28" i="3"/>
  <c r="DG28" i="3"/>
  <c r="DJ28" i="3" s="1"/>
  <c r="DF28" i="3"/>
  <c r="DH28" i="3"/>
  <c r="CZ37" i="1"/>
  <c r="Y37" i="1" s="1"/>
  <c r="CE150" i="1"/>
  <c r="AV155" i="1"/>
  <c r="CH113" i="1"/>
  <c r="AY118" i="1"/>
  <c r="DJ155" i="1"/>
  <c r="DW150" i="1"/>
  <c r="GM57" i="1"/>
  <c r="GO57" i="1" s="1"/>
  <c r="GA150" i="1"/>
  <c r="ER155" i="1"/>
  <c r="V26" i="1"/>
  <c r="F104" i="1"/>
  <c r="V185" i="1"/>
  <c r="DG14" i="3"/>
  <c r="DH14" i="3"/>
  <c r="DF14" i="3"/>
  <c r="DJ14" i="3" s="1"/>
  <c r="DI14" i="3"/>
  <c r="DG1" i="3"/>
  <c r="DF1" i="3"/>
  <c r="DH1" i="3"/>
  <c r="DI1" i="3"/>
  <c r="DJ1" i="3" s="1"/>
  <c r="CZ72" i="1"/>
  <c r="Y72" i="1" s="1"/>
  <c r="CY72" i="1"/>
  <c r="X72" i="1" s="1"/>
  <c r="DF17" i="3"/>
  <c r="DG17" i="3"/>
  <c r="DH17" i="3"/>
  <c r="DI17" i="3"/>
  <c r="DJ17" i="3" s="1"/>
  <c r="GM115" i="1"/>
  <c r="AB118" i="1"/>
  <c r="BB26" i="1"/>
  <c r="F94" i="1"/>
  <c r="BB185" i="1"/>
  <c r="DF12" i="3"/>
  <c r="DG12" i="3"/>
  <c r="DJ12" i="3" s="1"/>
  <c r="DH12" i="3"/>
  <c r="DI12" i="3"/>
  <c r="DF104" i="3"/>
  <c r="DG104" i="3"/>
  <c r="DJ104" i="3" s="1"/>
  <c r="DI104" i="3"/>
  <c r="DH104" i="3"/>
  <c r="DV81" i="1"/>
  <c r="CP29" i="1"/>
  <c r="O29" i="1" s="1"/>
  <c r="DH11" i="3"/>
  <c r="DI11" i="3"/>
  <c r="DF11" i="3"/>
  <c r="DG11" i="3"/>
  <c r="DJ11" i="3" s="1"/>
  <c r="DF143" i="3"/>
  <c r="DG143" i="3"/>
  <c r="DJ143" i="3" s="1"/>
  <c r="DH143" i="3"/>
  <c r="DI143" i="3"/>
  <c r="DF163" i="3"/>
  <c r="DJ163" i="3" s="1"/>
  <c r="DG163" i="3"/>
  <c r="DI163" i="3"/>
  <c r="DH163" i="3"/>
  <c r="DF153" i="3"/>
  <c r="DI153" i="3"/>
  <c r="DH153" i="3"/>
  <c r="DG153" i="3"/>
  <c r="DJ153" i="3" s="1"/>
  <c r="DZ26" i="1"/>
  <c r="DM81" i="1"/>
  <c r="AW118" i="1"/>
  <c r="CF113" i="1"/>
  <c r="AT150" i="1"/>
  <c r="F173" i="1"/>
  <c r="EH150" i="1"/>
  <c r="P164" i="1"/>
  <c r="CP153" i="1"/>
  <c r="O153" i="1" s="1"/>
  <c r="DV155" i="1"/>
  <c r="DW113" i="1"/>
  <c r="DJ118" i="1"/>
  <c r="DL150" i="1"/>
  <c r="P176" i="1"/>
  <c r="CP34" i="1"/>
  <c r="O34" i="1" s="1"/>
  <c r="GM34" i="1" s="1"/>
  <c r="GO34" i="1" s="1"/>
  <c r="DF13" i="3"/>
  <c r="DJ13" i="3" s="1"/>
  <c r="DG13" i="3"/>
  <c r="DH13" i="3"/>
  <c r="DI13" i="3"/>
  <c r="DG165" i="3"/>
  <c r="DH165" i="3"/>
  <c r="DI165" i="3"/>
  <c r="DF165" i="3"/>
  <c r="DJ165" i="3" s="1"/>
  <c r="DG199" i="3"/>
  <c r="DJ199" i="3" s="1"/>
  <c r="DI199" i="3"/>
  <c r="DF199" i="3"/>
  <c r="DH199" i="3"/>
  <c r="CY53" i="1"/>
  <c r="X53" i="1" s="1"/>
  <c r="GM53" i="1" s="1"/>
  <c r="GN53" i="1" s="1"/>
  <c r="CZ53" i="1"/>
  <c r="Y53" i="1" s="1"/>
  <c r="GM48" i="1"/>
  <c r="GO48" i="1" s="1"/>
  <c r="CZ46" i="1"/>
  <c r="Y46" i="1" s="1"/>
  <c r="GM46" i="1" s="1"/>
  <c r="GO46" i="1" s="1"/>
  <c r="EA26" i="1"/>
  <c r="DN81" i="1"/>
  <c r="ER113" i="1"/>
  <c r="P129" i="1"/>
  <c r="ET26" i="1"/>
  <c r="ET185" i="1"/>
  <c r="P94" i="1"/>
  <c r="BD22" i="1"/>
  <c r="BD224" i="1"/>
  <c r="F210" i="1"/>
  <c r="CH150" i="1"/>
  <c r="AY155" i="1"/>
  <c r="EL150" i="1"/>
  <c r="P173" i="1"/>
  <c r="EV185" i="1"/>
  <c r="P180" i="1"/>
  <c r="EV150" i="1"/>
  <c r="CP72" i="1"/>
  <c r="O72" i="1" s="1"/>
  <c r="GM72" i="1" s="1"/>
  <c r="GO72" i="1" s="1"/>
  <c r="GM39" i="1"/>
  <c r="GO39" i="1" s="1"/>
  <c r="DF35" i="3"/>
  <c r="DG35" i="3"/>
  <c r="DJ35" i="3" s="1"/>
  <c r="DI35" i="3"/>
  <c r="DH35" i="3"/>
  <c r="GM40" i="1"/>
  <c r="GN40" i="1" s="1"/>
  <c r="DF81" i="3"/>
  <c r="DG81" i="3"/>
  <c r="DH81" i="3"/>
  <c r="DI81" i="3"/>
  <c r="DJ81" i="3" s="1"/>
  <c r="CP63" i="1"/>
  <c r="O63" i="1" s="1"/>
  <c r="GM63" i="1" s="1"/>
  <c r="GO63" i="1" s="1"/>
  <c r="DF16" i="3"/>
  <c r="DJ16" i="3" s="1"/>
  <c r="DG16" i="3"/>
  <c r="DH16" i="3"/>
  <c r="DI16" i="3"/>
  <c r="CY58" i="1"/>
  <c r="X58" i="1" s="1"/>
  <c r="GM58" i="1" s="1"/>
  <c r="GO58" i="1" s="1"/>
  <c r="CZ58" i="1"/>
  <c r="Y58" i="1" s="1"/>
  <c r="EI150" i="1"/>
  <c r="P165" i="1"/>
  <c r="CY115" i="1"/>
  <c r="X115" i="1" s="1"/>
  <c r="AK118" i="1" s="1"/>
  <c r="CY153" i="1"/>
  <c r="X153" i="1" s="1"/>
  <c r="EC155" i="1" s="1"/>
  <c r="CZ153" i="1"/>
  <c r="Y153" i="1" s="1"/>
  <c r="ED155" i="1" s="1"/>
  <c r="DX155" i="1"/>
  <c r="CZ67" i="1"/>
  <c r="Y67" i="1" s="1"/>
  <c r="CY67" i="1"/>
  <c r="X67" i="1" s="1"/>
  <c r="GM67" i="1" s="1"/>
  <c r="GO67" i="1" s="1"/>
  <c r="CZ65" i="1"/>
  <c r="Y65" i="1" s="1"/>
  <c r="CY65" i="1"/>
  <c r="X65" i="1" s="1"/>
  <c r="GM65" i="1" s="1"/>
  <c r="GO65" i="1" s="1"/>
  <c r="BA113" i="1"/>
  <c r="BA185" i="1"/>
  <c r="F138" i="1"/>
  <c r="P175" i="1"/>
  <c r="ES150" i="1"/>
  <c r="DM150" i="1"/>
  <c r="P177" i="1"/>
  <c r="AB113" i="1" l="1"/>
  <c r="O118" i="1"/>
  <c r="CB81" i="1"/>
  <c r="DP113" i="1"/>
  <c r="P144" i="1"/>
  <c r="EP22" i="1"/>
  <c r="EP224" i="1"/>
  <c r="P192" i="1"/>
  <c r="AZ26" i="1"/>
  <c r="AZ185" i="1"/>
  <c r="F92" i="1"/>
  <c r="EU22" i="1"/>
  <c r="EU224" i="1"/>
  <c r="P201" i="1"/>
  <c r="BB22" i="1"/>
  <c r="F198" i="1"/>
  <c r="BB224" i="1"/>
  <c r="AL26" i="1"/>
  <c r="Y81" i="1"/>
  <c r="AP22" i="1"/>
  <c r="F194" i="1"/>
  <c r="AP224" i="1"/>
  <c r="DG118" i="1"/>
  <c r="DT113" i="1"/>
  <c r="T22" i="1"/>
  <c r="T224" i="1"/>
  <c r="F206" i="1"/>
  <c r="GM64" i="1"/>
  <c r="GO64" i="1" s="1"/>
  <c r="V22" i="1"/>
  <c r="V224" i="1"/>
  <c r="F208" i="1"/>
  <c r="AW113" i="1"/>
  <c r="F124" i="1"/>
  <c r="AX26" i="1"/>
  <c r="F88" i="1"/>
  <c r="AX185" i="1"/>
  <c r="DW26" i="1"/>
  <c r="DJ81" i="1"/>
  <c r="EI22" i="1"/>
  <c r="P195" i="1"/>
  <c r="EI224" i="1"/>
  <c r="F132" i="1"/>
  <c r="R113" i="1"/>
  <c r="DK155" i="1"/>
  <c r="DX150" i="1"/>
  <c r="ET22" i="1"/>
  <c r="P198" i="1"/>
  <c r="ET224" i="1"/>
  <c r="DM26" i="1"/>
  <c r="DM185" i="1"/>
  <c r="P103" i="1"/>
  <c r="GM29" i="1"/>
  <c r="DT81" i="1"/>
  <c r="P189" i="1"/>
  <c r="EG224" i="1"/>
  <c r="EG22" i="1"/>
  <c r="FZ113" i="1"/>
  <c r="EQ118" i="1"/>
  <c r="BA22" i="1"/>
  <c r="F205" i="1"/>
  <c r="BA224" i="1"/>
  <c r="EN150" i="1"/>
  <c r="P160" i="1"/>
  <c r="FS118" i="1"/>
  <c r="GO116" i="1"/>
  <c r="FU118" i="1" s="1"/>
  <c r="DQ155" i="1"/>
  <c r="ED150" i="1"/>
  <c r="DV26" i="1"/>
  <c r="DI81" i="1"/>
  <c r="P169" i="1"/>
  <c r="DJ150" i="1"/>
  <c r="F129" i="1"/>
  <c r="AZ113" i="1"/>
  <c r="AB150" i="1"/>
  <c r="O155" i="1"/>
  <c r="P130" i="1"/>
  <c r="DI113" i="1"/>
  <c r="DH113" i="1"/>
  <c r="P121" i="1"/>
  <c r="EM22" i="1"/>
  <c r="EM224" i="1"/>
  <c r="P204" i="1"/>
  <c r="AY113" i="1"/>
  <c r="F126" i="1"/>
  <c r="ER26" i="1"/>
  <c r="ER185" i="1"/>
  <c r="P92" i="1"/>
  <c r="EH18" i="1"/>
  <c r="P233" i="1"/>
  <c r="CA150" i="1"/>
  <c r="AR155" i="1"/>
  <c r="AK26" i="1"/>
  <c r="X81" i="1"/>
  <c r="P145" i="1"/>
  <c r="DQ113" i="1"/>
  <c r="FW113" i="1"/>
  <c r="EN118" i="1"/>
  <c r="DO26" i="1"/>
  <c r="DO185" i="1"/>
  <c r="P105" i="1"/>
  <c r="V16" i="2"/>
  <c r="P216" i="1"/>
  <c r="P220" i="1" s="1"/>
  <c r="S81" i="1"/>
  <c r="AF26" i="1"/>
  <c r="AB81" i="1"/>
  <c r="AQ22" i="1"/>
  <c r="F195" i="1"/>
  <c r="AQ224" i="1"/>
  <c r="CA118" i="1"/>
  <c r="GO115" i="1"/>
  <c r="CC118" i="1" s="1"/>
  <c r="DN26" i="1"/>
  <c r="DN185" i="1"/>
  <c r="P104" i="1"/>
  <c r="AV150" i="1"/>
  <c r="F160" i="1"/>
  <c r="GB26" i="1"/>
  <c r="ES81" i="1"/>
  <c r="F125" i="1"/>
  <c r="AX113" i="1"/>
  <c r="GO28" i="1"/>
  <c r="CC81" i="1" s="1"/>
  <c r="CA81" i="1"/>
  <c r="EO118" i="1"/>
  <c r="FX113" i="1"/>
  <c r="BD18" i="1"/>
  <c r="F249" i="1"/>
  <c r="EC81" i="1"/>
  <c r="GM78" i="1"/>
  <c r="GO78" i="1" s="1"/>
  <c r="P161" i="1"/>
  <c r="EO150" i="1"/>
  <c r="DK113" i="1"/>
  <c r="P133" i="1"/>
  <c r="AO22" i="1"/>
  <c r="AO224" i="1"/>
  <c r="F189" i="1"/>
  <c r="Q26" i="1"/>
  <c r="Q185" i="1"/>
  <c r="F93" i="1"/>
  <c r="DT155" i="1"/>
  <c r="GM153" i="1"/>
  <c r="FS155" i="1" s="1"/>
  <c r="S150" i="1"/>
  <c r="F170" i="1"/>
  <c r="F130" i="1"/>
  <c r="Q113" i="1"/>
  <c r="F201" i="1"/>
  <c r="BC224" i="1"/>
  <c r="BC22" i="1"/>
  <c r="DK81" i="1"/>
  <c r="DX26" i="1"/>
  <c r="ED81" i="1"/>
  <c r="AU22" i="1"/>
  <c r="F204" i="1"/>
  <c r="AU224" i="1"/>
  <c r="Y150" i="1"/>
  <c r="F182" i="1"/>
  <c r="GM74" i="1"/>
  <c r="GO74" i="1" s="1"/>
  <c r="AE26" i="1"/>
  <c r="R81" i="1"/>
  <c r="AC26" i="1"/>
  <c r="CH81" i="1"/>
  <c r="CF81" i="1"/>
  <c r="CE81" i="1"/>
  <c r="P81" i="1"/>
  <c r="F163" i="1"/>
  <c r="AY150" i="1"/>
  <c r="W22" i="1"/>
  <c r="W224" i="1"/>
  <c r="F209" i="1"/>
  <c r="P166" i="1"/>
  <c r="ER150" i="1"/>
  <c r="P132" i="1"/>
  <c r="DJ113" i="1"/>
  <c r="DU26" i="1"/>
  <c r="FZ81" i="1"/>
  <c r="FW81" i="1"/>
  <c r="DH81" i="1"/>
  <c r="FX81" i="1"/>
  <c r="AW150" i="1"/>
  <c r="F161" i="1"/>
  <c r="U26" i="1"/>
  <c r="F103" i="1"/>
  <c r="U185" i="1"/>
  <c r="F166" i="1"/>
  <c r="AZ150" i="1"/>
  <c r="DP155" i="1"/>
  <c r="EC150" i="1"/>
  <c r="X118" i="1"/>
  <c r="AK113" i="1"/>
  <c r="EK26" i="1"/>
  <c r="P98" i="1"/>
  <c r="EK185" i="1"/>
  <c r="AL113" i="1"/>
  <c r="Y118" i="1"/>
  <c r="DL26" i="1"/>
  <c r="DL185" i="1"/>
  <c r="P102" i="1"/>
  <c r="EV22" i="1"/>
  <c r="EV224" i="1"/>
  <c r="P210" i="1"/>
  <c r="F133" i="1"/>
  <c r="S113" i="1"/>
  <c r="DV150" i="1"/>
  <c r="DI155" i="1"/>
  <c r="F181" i="1"/>
  <c r="X150" i="1"/>
  <c r="GM60" i="1"/>
  <c r="GO60" i="1" s="1"/>
  <c r="CA26" i="1" l="1"/>
  <c r="AR81" i="1"/>
  <c r="S26" i="1"/>
  <c r="F96" i="1"/>
  <c r="S185" i="1"/>
  <c r="EU18" i="1"/>
  <c r="P240" i="1"/>
  <c r="DP81" i="1"/>
  <c r="EC26" i="1"/>
  <c r="CC26" i="1"/>
  <c r="AT81" i="1"/>
  <c r="DQ150" i="1"/>
  <c r="P182" i="1"/>
  <c r="ET18" i="1"/>
  <c r="P237" i="1"/>
  <c r="V18" i="1"/>
  <c r="F247" i="1"/>
  <c r="AQ18" i="1"/>
  <c r="F234" i="1"/>
  <c r="AY81" i="1"/>
  <c r="CH26" i="1"/>
  <c r="AX22" i="1"/>
  <c r="AX224" i="1"/>
  <c r="F192" i="1"/>
  <c r="CE26" i="1"/>
  <c r="AV81" i="1"/>
  <c r="ES26" i="1"/>
  <c r="ES185" i="1"/>
  <c r="P101" i="1"/>
  <c r="DO22" i="1"/>
  <c r="DO224" i="1"/>
  <c r="P209" i="1"/>
  <c r="EM18" i="1"/>
  <c r="P243" i="1"/>
  <c r="P26" i="1"/>
  <c r="F84" i="1"/>
  <c r="P185" i="1"/>
  <c r="EV18" i="1"/>
  <c r="P249" i="1"/>
  <c r="DL22" i="1"/>
  <c r="P206" i="1"/>
  <c r="DL224" i="1"/>
  <c r="FS150" i="1"/>
  <c r="EJ155" i="1"/>
  <c r="FZ26" i="1"/>
  <c r="EQ81" i="1"/>
  <c r="F243" i="1"/>
  <c r="AU18" i="1"/>
  <c r="DK150" i="1"/>
  <c r="P170" i="1"/>
  <c r="T18" i="1"/>
  <c r="F245" i="1"/>
  <c r="AB26" i="1"/>
  <c r="O81" i="1"/>
  <c r="P124" i="1"/>
  <c r="EO113" i="1"/>
  <c r="FS113" i="1"/>
  <c r="EJ118" i="1"/>
  <c r="H16" i="2"/>
  <c r="F217" i="1"/>
  <c r="F221" i="1" s="1"/>
  <c r="AO18" i="1"/>
  <c r="F228" i="1"/>
  <c r="EN113" i="1"/>
  <c r="P123" i="1"/>
  <c r="BA18" i="1"/>
  <c r="F244" i="1"/>
  <c r="EP18" i="1"/>
  <c r="P231" i="1"/>
  <c r="DI26" i="1"/>
  <c r="P93" i="1"/>
  <c r="DI185" i="1"/>
  <c r="ER22" i="1"/>
  <c r="ER224" i="1"/>
  <c r="P196" i="1"/>
  <c r="DH26" i="1"/>
  <c r="P84" i="1"/>
  <c r="DH185" i="1"/>
  <c r="Q22" i="1"/>
  <c r="Q224" i="1"/>
  <c r="F197" i="1"/>
  <c r="DM22" i="1"/>
  <c r="P207" i="1"/>
  <c r="DM224" i="1"/>
  <c r="FW26" i="1"/>
  <c r="EN81" i="1"/>
  <c r="ED26" i="1"/>
  <c r="DQ81" i="1"/>
  <c r="EI18" i="1"/>
  <c r="P234" i="1"/>
  <c r="P120" i="1"/>
  <c r="DG113" i="1"/>
  <c r="DG155" i="1"/>
  <c r="DT150" i="1"/>
  <c r="X113" i="1"/>
  <c r="F144" i="1"/>
  <c r="P167" i="1"/>
  <c r="DI150" i="1"/>
  <c r="DP150" i="1"/>
  <c r="P181" i="1"/>
  <c r="W18" i="1"/>
  <c r="F248" i="1"/>
  <c r="DN22" i="1"/>
  <c r="P208" i="1"/>
  <c r="DN224" i="1"/>
  <c r="P126" i="1"/>
  <c r="EQ113" i="1"/>
  <c r="AP18" i="1"/>
  <c r="F233" i="1"/>
  <c r="DT26" i="1"/>
  <c r="DG81" i="1"/>
  <c r="CF26" i="1"/>
  <c r="AW81" i="1"/>
  <c r="R26" i="1"/>
  <c r="F95" i="1"/>
  <c r="R185" i="1"/>
  <c r="FU113" i="1"/>
  <c r="EL118" i="1"/>
  <c r="EK22" i="1"/>
  <c r="P202" i="1"/>
  <c r="EK224" i="1"/>
  <c r="DK185" i="1"/>
  <c r="P96" i="1"/>
  <c r="DK26" i="1"/>
  <c r="X26" i="1"/>
  <c r="F107" i="1"/>
  <c r="X185" i="1"/>
  <c r="F216" i="1"/>
  <c r="F220" i="1" s="1"/>
  <c r="G16" i="2"/>
  <c r="CB26" i="1"/>
  <c r="AS81" i="1"/>
  <c r="BB18" i="1"/>
  <c r="F237" i="1"/>
  <c r="F196" i="1"/>
  <c r="AZ22" i="1"/>
  <c r="AZ224" i="1"/>
  <c r="DJ26" i="1"/>
  <c r="P95" i="1"/>
  <c r="DJ185" i="1"/>
  <c r="F120" i="1"/>
  <c r="O113" i="1"/>
  <c r="GO29" i="1"/>
  <c r="FU81" i="1" s="1"/>
  <c r="FS81" i="1"/>
  <c r="FX26" i="1"/>
  <c r="EO81" i="1"/>
  <c r="Y113" i="1"/>
  <c r="F145" i="1"/>
  <c r="P217" i="1"/>
  <c r="P221" i="1" s="1"/>
  <c r="O150" i="1"/>
  <c r="F157" i="1"/>
  <c r="AT118" i="1"/>
  <c r="CC113" i="1"/>
  <c r="U22" i="1"/>
  <c r="F207" i="1"/>
  <c r="U224" i="1"/>
  <c r="BC18" i="1"/>
  <c r="F240" i="1"/>
  <c r="CA113" i="1"/>
  <c r="AR118" i="1"/>
  <c r="AR150" i="1"/>
  <c r="F183" i="1"/>
  <c r="EG18" i="1"/>
  <c r="P228" i="1"/>
  <c r="Y26" i="1"/>
  <c r="F108" i="1"/>
  <c r="Y185" i="1"/>
  <c r="DI224" i="1" l="1"/>
  <c r="P197" i="1"/>
  <c r="DI22" i="1"/>
  <c r="O26" i="1"/>
  <c r="O185" i="1"/>
  <c r="F83" i="1"/>
  <c r="EN26" i="1"/>
  <c r="P86" i="1"/>
  <c r="EN185" i="1"/>
  <c r="AT26" i="1"/>
  <c r="F99" i="1"/>
  <c r="AT185" i="1"/>
  <c r="DN18" i="1"/>
  <c r="P247" i="1"/>
  <c r="EQ26" i="1"/>
  <c r="P89" i="1"/>
  <c r="EQ185" i="1"/>
  <c r="ES22" i="1"/>
  <c r="ES224" i="1"/>
  <c r="P205" i="1"/>
  <c r="W16" i="2" s="1"/>
  <c r="DQ26" i="1"/>
  <c r="P108" i="1"/>
  <c r="DQ185" i="1"/>
  <c r="X22" i="1"/>
  <c r="X224" i="1"/>
  <c r="F211" i="1"/>
  <c r="EJ150" i="1"/>
  <c r="P183" i="1"/>
  <c r="AV26" i="1"/>
  <c r="F86" i="1"/>
  <c r="AV185" i="1"/>
  <c r="DP26" i="1"/>
  <c r="P107" i="1"/>
  <c r="DP185" i="1"/>
  <c r="AT113" i="1"/>
  <c r="F136" i="1"/>
  <c r="R22" i="1"/>
  <c r="R224" i="1"/>
  <c r="F199" i="1"/>
  <c r="Q18" i="1"/>
  <c r="F236" i="1"/>
  <c r="U18" i="1"/>
  <c r="F246" i="1"/>
  <c r="DL18" i="1"/>
  <c r="P245" i="1"/>
  <c r="EO26" i="1"/>
  <c r="P87" i="1"/>
  <c r="EO185" i="1"/>
  <c r="FU26" i="1"/>
  <c r="EL81" i="1"/>
  <c r="EK18" i="1"/>
  <c r="P241" i="1"/>
  <c r="T16" i="2"/>
  <c r="DH22" i="1"/>
  <c r="DH224" i="1"/>
  <c r="P188" i="1"/>
  <c r="AX18" i="1"/>
  <c r="F231" i="1"/>
  <c r="S22" i="1"/>
  <c r="F200" i="1"/>
  <c r="J16" i="2" s="1"/>
  <c r="S224" i="1"/>
  <c r="DM18" i="1"/>
  <c r="P246" i="1"/>
  <c r="AW26" i="1"/>
  <c r="F87" i="1"/>
  <c r="AW185" i="1"/>
  <c r="EJ113" i="1"/>
  <c r="P146" i="1"/>
  <c r="FS26" i="1"/>
  <c r="EJ81" i="1"/>
  <c r="DO18" i="1"/>
  <c r="P248" i="1"/>
  <c r="AZ18" i="1"/>
  <c r="F235" i="1"/>
  <c r="F146" i="1"/>
  <c r="AR113" i="1"/>
  <c r="DK22" i="1"/>
  <c r="DK224" i="1"/>
  <c r="P200" i="1"/>
  <c r="Y16" i="2" s="1"/>
  <c r="Y22" i="1"/>
  <c r="F212" i="1"/>
  <c r="Y224" i="1"/>
  <c r="AS26" i="1"/>
  <c r="F98" i="1"/>
  <c r="AS185" i="1"/>
  <c r="P157" i="1"/>
  <c r="DG150" i="1"/>
  <c r="AY26" i="1"/>
  <c r="F89" i="1"/>
  <c r="AY185" i="1"/>
  <c r="AR26" i="1"/>
  <c r="AR185" i="1"/>
  <c r="F109" i="1"/>
  <c r="DJ22" i="1"/>
  <c r="DJ224" i="1"/>
  <c r="P199" i="1"/>
  <c r="EL113" i="1"/>
  <c r="P136" i="1"/>
  <c r="DG26" i="1"/>
  <c r="P83" i="1"/>
  <c r="DG185" i="1"/>
  <c r="ER18" i="1"/>
  <c r="P235" i="1"/>
  <c r="P22" i="1"/>
  <c r="F188" i="1"/>
  <c r="P224" i="1"/>
  <c r="DP22" i="1" l="1"/>
  <c r="P211" i="1"/>
  <c r="DP224" i="1"/>
  <c r="AV22" i="1"/>
  <c r="AV224" i="1"/>
  <c r="F190" i="1"/>
  <c r="Y18" i="1"/>
  <c r="F251" i="1"/>
  <c r="P193" i="1"/>
  <c r="EQ22" i="1"/>
  <c r="EQ224" i="1"/>
  <c r="AT22" i="1"/>
  <c r="F203" i="1"/>
  <c r="F16" i="2" s="1"/>
  <c r="AT224" i="1"/>
  <c r="S18" i="1"/>
  <c r="F239" i="1"/>
  <c r="P18" i="1"/>
  <c r="F227" i="1"/>
  <c r="DG22" i="1"/>
  <c r="DG224" i="1"/>
  <c r="P187" i="1"/>
  <c r="EJ26" i="1"/>
  <c r="P109" i="1"/>
  <c r="EJ185" i="1"/>
  <c r="EO22" i="1"/>
  <c r="EO224" i="1"/>
  <c r="P191" i="1"/>
  <c r="EN22" i="1"/>
  <c r="EN224" i="1"/>
  <c r="P190" i="1"/>
  <c r="DK18" i="1"/>
  <c r="P239" i="1"/>
  <c r="X18" i="1"/>
  <c r="F250" i="1"/>
  <c r="AS22" i="1"/>
  <c r="AS224" i="1"/>
  <c r="F202" i="1"/>
  <c r="AW22" i="1"/>
  <c r="F191" i="1"/>
  <c r="AW224" i="1"/>
  <c r="F187" i="1"/>
  <c r="O224" i="1"/>
  <c r="O22" i="1"/>
  <c r="R18" i="1"/>
  <c r="F238" i="1"/>
  <c r="EL26" i="1"/>
  <c r="P99" i="1"/>
  <c r="EL185" i="1"/>
  <c r="P238" i="1"/>
  <c r="DJ18" i="1"/>
  <c r="DQ22" i="1"/>
  <c r="P212" i="1"/>
  <c r="DQ224" i="1"/>
  <c r="AR22" i="1"/>
  <c r="F213" i="1"/>
  <c r="AR224" i="1"/>
  <c r="DH18" i="1"/>
  <c r="P227" i="1"/>
  <c r="AY22" i="1"/>
  <c r="AY224" i="1"/>
  <c r="F193" i="1"/>
  <c r="ES18" i="1"/>
  <c r="P244" i="1"/>
  <c r="DI18" i="1"/>
  <c r="P236" i="1"/>
  <c r="DQ18" i="1" l="1"/>
  <c r="P251" i="1"/>
  <c r="EQ18" i="1"/>
  <c r="P232" i="1"/>
  <c r="EL22" i="1"/>
  <c r="P203" i="1"/>
  <c r="EL224" i="1"/>
  <c r="EO18" i="1"/>
  <c r="P230" i="1"/>
  <c r="O18" i="1"/>
  <c r="F226" i="1"/>
  <c r="AW18" i="1"/>
  <c r="F230" i="1"/>
  <c r="DP18" i="1"/>
  <c r="P250" i="1"/>
  <c r="AT18" i="1"/>
  <c r="F242" i="1"/>
  <c r="AY18" i="1"/>
  <c r="F232" i="1"/>
  <c r="AV18" i="1"/>
  <c r="F229" i="1"/>
  <c r="E16" i="2"/>
  <c r="I16" i="2" s="1"/>
  <c r="N16" i="2" s="1"/>
  <c r="F215" i="1"/>
  <c r="F219" i="1" s="1"/>
  <c r="F222" i="1" s="1"/>
  <c r="EN18" i="1"/>
  <c r="P229" i="1"/>
  <c r="EJ22" i="1"/>
  <c r="P213" i="1"/>
  <c r="EJ224" i="1"/>
  <c r="AR18" i="1"/>
  <c r="F252" i="1"/>
  <c r="DG18" i="1"/>
  <c r="P226" i="1"/>
  <c r="AS18" i="1"/>
  <c r="F241" i="1"/>
  <c r="EJ18" i="1" l="1"/>
  <c r="P252" i="1"/>
  <c r="U16" i="2"/>
  <c r="X16" i="2" s="1"/>
  <c r="AC16" i="2" s="1"/>
  <c r="P215" i="1"/>
  <c r="P219" i="1" s="1"/>
  <c r="P222" i="1" s="1"/>
  <c r="EL18" i="1"/>
  <c r="P242" i="1"/>
</calcChain>
</file>

<file path=xl/sharedStrings.xml><?xml version="1.0" encoding="utf-8"?>
<sst xmlns="http://schemas.openxmlformats.org/spreadsheetml/2006/main" count="7391" uniqueCount="448">
  <si>
    <t>Smeta.RU (Terminal)  (495) 974-1589</t>
  </si>
  <si>
    <t>_PS_</t>
  </si>
  <si>
    <t>Smeta.RU (Terminal)</t>
  </si>
  <si>
    <t/>
  </si>
  <si>
    <t>02-01-01</t>
  </si>
  <si>
    <t>02-01-01 Строительство РЩ 0,4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</si>
  <si>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</si>
  <si>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</si>
  <si>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</si>
  <si>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</si>
  <si>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</si>
  <si>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</si>
  <si>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</si>
  <si>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</si>
  <si>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</si>
  <si>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</si>
  <si>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Строительно-монтажные работы</t>
  </si>
  <si>
    <t>1</t>
  </si>
  <si>
    <t>4.8-168-4</t>
  </si>
  <si>
    <t>Прокладка по стальным конструкциям и панелям провода сечением до 120 мм2(прим. опуск СИП по опоре)</t>
  </si>
  <si>
    <t>100 М ТРАССЫ</t>
  </si>
  <si>
    <t>ТСН-2001.4 Доп. 80, Сб. 8, т. 168, поз. 4</t>
  </si>
  <si>
    <t>Монтаж оборудования</t>
  </si>
  <si>
    <t>ТСН-2001.4-8. Электротехнические установки</t>
  </si>
  <si>
    <t>ТСН-2001.4-8-1</t>
  </si>
  <si>
    <t>2</t>
  </si>
  <si>
    <t>Цена поставщика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</si>
  <si>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3х95+1х95мм2</t>
  </si>
  <si>
    <t>м</t>
  </si>
  <si>
    <t>Материалы</t>
  </si>
  <si>
    <t>Материалы, изделия и конструкции</t>
  </si>
  <si>
    <t>[536,8 /  9,84] +  2% Заг.скл</t>
  </si>
  <si>
    <t>0</t>
  </si>
  <si>
    <t>3</t>
  </si>
  <si>
    <t>4.8-76-5</t>
  </si>
  <si>
    <t>Присоединение к зажимам жил проводов или кабелей сечением до 70 мм2</t>
  </si>
  <si>
    <t>100 шт.</t>
  </si>
  <si>
    <t>ТСН-2001.4 Доп. 67, Сб. 8, т. 76, поз. 5</t>
  </si>
  <si>
    <t>4.8-64-3</t>
  </si>
  <si>
    <t>Изготовление и установка конструкции металлической под оборудование</t>
  </si>
  <si>
    <t>1 Т</t>
  </si>
  <si>
    <t>ТСН-2001.4 Доп. 79, Сб. 8, т. 64, поз. 3</t>
  </si>
  <si>
    <t>4</t>
  </si>
  <si>
    <t>4.8-218-2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</si>
  <si>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100 А</t>
  </si>
  <si>
    <t>1  ШТ.</t>
  </si>
  <si>
    <t>ТСН-2001.4 Доп. 80, Сб. 8, т. 218, поз. 2</t>
  </si>
  <si>
    <t>5</t>
  </si>
  <si>
    <t>4.8-240-2</t>
  </si>
  <si>
    <t>Монтаж пультов и шкафов управления, пульта управления напольного, высотой до 1200 мм, глубиной и шириной по фронту до 700х1000 мм</t>
  </si>
  <si>
    <t>ТСН-2001.4 Доп. 79, Сб. 8, т. 240, поз. 2</t>
  </si>
  <si>
    <t>6</t>
  </si>
  <si>
    <t>Комплект крепления щита</t>
  </si>
  <si>
    <t>ШТ</t>
  </si>
  <si>
    <t>[2 430 /  9,84] +  2% Заг.скл</t>
  </si>
  <si>
    <t>1.1-1-1080</t>
  </si>
  <si>
    <t>Круг, квадрат горячекатаный из стали углеродистой обыкновенного качества, кипящей, размер 5-12 мм</t>
  </si>
  <si>
    <t>т</t>
  </si>
  <si>
    <t>ТСН-2001.1 Доп. 79, Р. 1, о. 1, поз. 1080</t>
  </si>
  <si>
    <t>1.1-1-1088</t>
  </si>
  <si>
    <t>Лист стальной, оцинкованный, толщина от 0,9 до 1 мм</t>
  </si>
  <si>
    <t>ТСН-2001.1 Доп. 79, Р. 1, о. 1, поз. 1088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</si>
  <si>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</si>
  <si>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</si>
  <si>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79, Р. 1, о. 1, поз. 1111</t>
  </si>
  <si>
    <t>3.13-11-1</t>
  </si>
  <si>
    <t>Окраска огрунтованных металлических поверхностей эмалью ЭП-140</t>
  </si>
  <si>
    <t>100 м2</t>
  </si>
  <si>
    <t>ТСН-2001.3 Доп. 79, Сб. 13, т. 11, поз. 1</t>
  </si>
  <si>
    <t>Строительные работы</t>
  </si>
  <si>
    <t>ТСН-2001.3-13. Защита строительных конструкций и оборудования от коррозии</t>
  </si>
  <si>
    <t>ТСН-2001.3-13-1</t>
  </si>
  <si>
    <t>1.1-1-1577</t>
  </si>
  <si>
    <t>Эмаль пентафталевая, цветная, типа ПФ-115</t>
  </si>
  <si>
    <t>кг</t>
  </si>
  <si>
    <t>ТСН-2001.1 Доп. 79, Р. 1, о. 1, поз. 1577</t>
  </si>
  <si>
    <t>4.8-187-2</t>
  </si>
  <si>
    <t>Монтаж заземляющего проводника горизонтального из стали полосовой сечением 160 мм2</t>
  </si>
  <si>
    <t>100 м</t>
  </si>
  <si>
    <t>ТСН-2001.4 Доп. 79, Сб. 8, т. 187, поз. 2</t>
  </si>
  <si>
    <t>1.1-1-1092</t>
  </si>
  <si>
    <t>Полоса из стали углеродистой обыкновенного качества, спокойной</t>
  </si>
  <si>
    <t>ТСН-2001.1 Доп. 79, Р. 1, о. 1, поз. 1092</t>
  </si>
  <si>
    <t>4.8-186-1</t>
  </si>
  <si>
    <t>Монтаж заземлителя вертикального из угловой стали размером 50х50х5 мм</t>
  </si>
  <si>
    <t>10 шт.</t>
  </si>
  <si>
    <t>ТСН-2001.4 Доп. 80, Сб. 8, т. 186, поз. 1</t>
  </si>
  <si>
    <t>4.8-168-2</t>
  </si>
  <si>
    <t>Прокладка по стальным конструкциям и панелям провода сечением до 35 мм2</t>
  </si>
  <si>
    <t>ТСН-2001.4 Доп. 80, Сб. 8, т. 168, поз. 2</t>
  </si>
  <si>
    <t>1.23-13-244</t>
  </si>
  <si>
    <t>Провод установочный с медной жилой повышенной гибкости, с изоляцией из ПВХ пластиката пониженной пожароопасности, с пониженным дымо- и газовыделением, марка ПуГВнг(А)-LS, напряжение 450/750 В, число жил и сечение 1х25 мм2</t>
  </si>
  <si>
    <t>км</t>
  </si>
  <si>
    <t>ТСН-2001.1 Доп. 79, Р. 23, о. 13, поз. 244</t>
  </si>
  <si>
    <t>4.8-175-3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</si>
  <si>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</si>
  <si>
    <t>ТСН-2001.4 Доп. 79, Сб. 8, т. 175, поз. 3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</si>
  <si>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</si>
  <si>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</si>
  <si>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</si>
  <si>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</si>
  <si>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Земляные работы, выполняемые ручным способом</t>
  </si>
  <si>
    <t>ТСН-2001.3-1-2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</si>
  <si>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</si>
  <si>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</si>
  <si>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</si>
  <si>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</si>
  <si>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</si>
  <si>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</si>
  <si>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</si>
  <si>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1.1-1-766</t>
  </si>
  <si>
    <t>Песок для строительных работ, рядовой (карьерный)</t>
  </si>
  <si>
    <t>м3</t>
  </si>
  <si>
    <t>ТСН-2001.1 Доп. 79, Р. 1, о. 1, поз. 766</t>
  </si>
  <si>
    <t>4.8-73-3</t>
  </si>
  <si>
    <t>Прокладка кабеля напряжением до 35 кВ в готовых траншеях без покрытий при массе 1 м до 3 кг</t>
  </si>
  <si>
    <t>ТСН-2001.4 Доп. 80, Сб. 8, т. 73, поз. 3</t>
  </si>
  <si>
    <t>1.23-7-217</t>
  </si>
  <si>
    <t>Кабель силовой с алюминиевыми жилами, изоляция из ПВХ пластиката, броня из стальных оцинкованных лент, защитный шланг из ПВХ пластиката, марка АВБШв, напряжение 1000 В, число жил и сечение 4х120 мм2</t>
  </si>
  <si>
    <t>ТСН-2001.1 Доп. 79, Р. 23, о. 7, поз. 217</t>
  </si>
  <si>
    <t>Материалы монтажные</t>
  </si>
  <si>
    <t>ТСН-2001.1 Материалы монтажные</t>
  </si>
  <si>
    <t>ТСН-2001.1-2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</si>
  <si>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</si>
  <si>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</si>
  <si>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</si>
  <si>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</si>
  <si>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</si>
  <si>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</si>
  <si>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</si>
  <si>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</si>
  <si>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</si>
  <si>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</si>
  <si>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</si>
  <si>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</si>
  <si>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</si>
  <si>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</si>
  <si>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</si>
  <si>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</si>
  <si>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</si>
  <si>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</si>
  <si>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</si>
  <si>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</si>
  <si>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</si>
  <si>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</si>
  <si>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</si>
  <si>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</si>
  <si>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</si>
  <si>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</si>
  <si>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</si>
  <si>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</si>
  <si>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</si>
  <si>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</si>
  <si>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</si>
  <si>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</si>
  <si>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</si>
  <si>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</si>
  <si>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</si>
  <si>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</si>
  <si>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</si>
  <si>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</si>
  <si>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</si>
  <si>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</si>
  <si>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</si>
  <si>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</si>
  <si>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</si>
  <si>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</si>
  <si>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</si>
  <si>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</si>
  <si>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</si>
  <si>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</si>
  <si>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</si>
  <si>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</si>
  <si>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</si>
  <si>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</si>
  <si>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</si>
  <si>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</si>
  <si>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</t>
  </si>
  <si>
    <t>7</t>
  </si>
  <si>
    <t>4.8-187-1</t>
  </si>
  <si>
    <t>Монтаж заземляющего проводника горизонтального из стали круглой диаметром 12 мм</t>
  </si>
  <si>
    <t>ТСН-2001.4 Доп. 80, Сб. 8, т. 187, поз. 1</t>
  </si>
  <si>
    <t>Оборудование</t>
  </si>
  <si>
    <t>8</t>
  </si>
  <si>
    <t>РЩ 0,4 кВ  ЩМП-2 в комплекте</t>
  </si>
  <si>
    <t>Сметная стоимость оборудования</t>
  </si>
  <si>
    <t>ТСН-2001.13. Сметная стоимость оборудования</t>
  </si>
  <si>
    <t>ТСН-2001.13</t>
  </si>
  <si>
    <t>[140 000 /  7,57] +  1,2% Трансп +  3% Заг.скл</t>
  </si>
  <si>
    <t>1,2</t>
  </si>
  <si>
    <t>в т_ч</t>
  </si>
  <si>
    <t>в том числе:</t>
  </si>
  <si>
    <t>СМР</t>
  </si>
  <si>
    <t>Обор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</si>
  <si>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</si>
  <si>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</si>
  <si>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</si>
  <si>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</si>
  <si>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</si>
  <si>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</si>
  <si>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</si>
  <si>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</si>
  <si>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</si>
  <si>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</si>
  <si>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</si>
  <si>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</si>
  <si>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</si>
  <si>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</si>
  <si>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</si>
  <si>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</si>
  <si>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</si>
  <si>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</si>
  <si>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</si>
  <si>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</si>
  <si>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</si>
  <si>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</si>
  <si>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</si>
  <si>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</si>
  <si>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</si>
  <si>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</si>
  <si>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</si>
  <si>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</si>
  <si>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</si>
  <si>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</si>
  <si>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</si>
  <si>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</si>
  <si>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</si>
  <si>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</si>
  <si>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</si>
  <si>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</si>
  <si>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</si>
  <si>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</si>
  <si>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</si>
  <si>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Базовый уровень цен</t>
  </si>
  <si>
    <t>Сборник индексов</t>
  </si>
  <si>
    <t>Коэффициенты к ТСН-2001 МГЭ Дополнение 80, строительство</t>
  </si>
  <si>
    <t>Текущий уровень цен</t>
  </si>
  <si>
    <t>219</t>
  </si>
  <si>
    <t>_OBSM_</t>
  </si>
  <si>
    <t>9999990008</t>
  </si>
  <si>
    <t>Трудозатраты рабочих</t>
  </si>
  <si>
    <t>чел.-ч.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</si>
  <si>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</si>
  <si>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</si>
  <si>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</si>
  <si>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маш.-ч</t>
  </si>
  <si>
    <t>2.1-18-7</t>
  </si>
  <si>
    <t>ТСН-2001.2. Доп. 68. п.1-18-7 (183001)</t>
  </si>
  <si>
    <t>Автомобили грузовые бортовые, грузоподъемность до 5 т</t>
  </si>
  <si>
    <t>9999990009</t>
  </si>
  <si>
    <t>2.1-30-102</t>
  </si>
  <si>
    <t>ТСН-2001.2. Доп. 68. п.1-30-102 (303704)</t>
  </si>
  <si>
    <t>Дрели, мощность до 800 Вт</t>
  </si>
  <si>
    <t>1.1-1-1669</t>
  </si>
  <si>
    <t>ТСН-2001.1 Доп. 79, Р. 1, о. 1, поз. 1669</t>
  </si>
  <si>
    <t>Электроды, типа Э-42А, диаметр от 4 до 6 мм</t>
  </si>
  <si>
    <t>1.1-1-2381</t>
  </si>
  <si>
    <t>ТСН-2001.1 Доп. 79, Р. 1, о. 1, поз. 2381</t>
  </si>
  <si>
    <t>Винты с полукруглой головкой, М6х10</t>
  </si>
  <si>
    <t>1.1-1-335</t>
  </si>
  <si>
    <t>ТСН-2001.1 Доп. 79, Р. 1, о. 1, поз. 335</t>
  </si>
  <si>
    <t>Картон электроизоляционный, типа ЭВ-05</t>
  </si>
  <si>
    <t>1.21-5-1652</t>
  </si>
  <si>
    <t>ТСН-2001.1 Доп. 66, Р. 21, о. 5, поз. 1652</t>
  </si>
  <si>
    <t>Полоска типа К-405 с пряжкой типа К-407, стальные, для крепления проводов</t>
  </si>
  <si>
    <t>1.1-1-1330</t>
  </si>
  <si>
    <t>ТСН-2001.1 Доп. 79, Р. 1, о. 1, поз. 1330</t>
  </si>
  <si>
    <t>Цемент общестроительный ГОСТ 31108-2020, ГОСТ 30515-2013, портландцемент общего назначения, типа ЦЕМ 42,5 (марка 500)</t>
  </si>
  <si>
    <t>1.7-5-238</t>
  </si>
  <si>
    <t>ТСН-2001.1 Доп. 79, Р. 7, о. 5, поз. 238</t>
  </si>
  <si>
    <t>Анкер-гильза распорный, с шестигранной головкой, из оцинкованной стали, для установки в бетон и кирпич, диаметр 8 мм, длина 40 мм, толщина прикрепляемой детали 10 мм</t>
  </si>
  <si>
    <t>2.1-30-67</t>
  </si>
  <si>
    <t>ТСН-2001.2. Доп. 68. п.1-30-67 (340201)</t>
  </si>
  <si>
    <t>Прессы гидравлические с электроприводом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</si>
  <si>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</si>
  <si>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</si>
  <si>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</si>
  <si>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</si>
  <si>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 Доп. 79, Р. 1, о. 1, поз. 1473</t>
  </si>
  <si>
    <t>Шпагат пеньковый</t>
  </si>
  <si>
    <t>1.1-1-1723</t>
  </si>
  <si>
    <t>ТСН-2001.1 Доп. 79, Р. 1, о. 1, поз. 1723</t>
  </si>
  <si>
    <t>Лента изоляционная, прорезиненная, односторонняя</t>
  </si>
  <si>
    <t>1.1-1-237</t>
  </si>
  <si>
    <t>ТСН-2001.1 Доп. 67, Р. 1, о. 1, поз. 237</t>
  </si>
  <si>
    <t>Дюбель с патроном</t>
  </si>
  <si>
    <t>шт.</t>
  </si>
  <si>
    <t>1.1-1-238</t>
  </si>
  <si>
    <t>ТСН-2001.1 Доп. 80, Р. 1, о. 1, поз. 238</t>
  </si>
  <si>
    <t>Дюбель пластмассовый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</si>
  <si>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</si>
  <si>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</si>
  <si>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</si>
  <si>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</si>
  <si>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</si>
  <si>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</si>
  <si>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</si>
  <si>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</si>
  <si>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</si>
  <si>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</si>
  <si>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1.21-5-1181</t>
  </si>
  <si>
    <t>ТСН-2001.1 Доп. 79, Р. 21, о. 5, поз. 1181</t>
  </si>
  <si>
    <t>Бирка маркировочная для кабелей и проводов, типа У153 У3,5</t>
  </si>
  <si>
    <t>1000 шт.</t>
  </si>
  <si>
    <t>1.21-5-1655</t>
  </si>
  <si>
    <t>ТСН-2001.1 Доп. 67, Р. 21, о. 5, поз. 1655</t>
  </si>
  <si>
    <t>Перемычка гибкая, типа ПГС 50-280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</si>
  <si>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</si>
  <si>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</si>
  <si>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</si>
  <si>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2.1-30-7</t>
  </si>
  <si>
    <t>ТСН-2001.2. Доп. 68. п.1-30-7 (303801)</t>
  </si>
  <si>
    <t>Молотки бурильные пневматические легкие</t>
  </si>
  <si>
    <t>2.1-10-12</t>
  </si>
  <si>
    <t>ТСН-2001.2. Доп. 68. п.1-10-12 (105001)</t>
  </si>
  <si>
    <t>Компрессоры передвижные электрические, давление до 10 ат, производительность до 3,5 м3/мин</t>
  </si>
  <si>
    <t>2.1-4-12</t>
  </si>
  <si>
    <t>ТСН-2001.2. Доп. 68. п.1-4-12 (040205)</t>
  </si>
  <si>
    <t>Автопогрузчики вилочные, грузоподъемность до 5 т</t>
  </si>
  <si>
    <t>2.1-4-30</t>
  </si>
  <si>
    <t>ТСН-2001.2. Доп. 68. п.1-4-30 (042901)</t>
  </si>
  <si>
    <t>Лебедки электрические, тяговое усилие до 4,9 кН (0,5 тс)</t>
  </si>
  <si>
    <t>1.1-1-996</t>
  </si>
  <si>
    <t>ТСН-2001.1 Доп. 79, Р. 1, о. 1, поз. 996</t>
  </si>
  <si>
    <t>Растворитель типа Р-5</t>
  </si>
  <si>
    <t>1.1-2-17</t>
  </si>
  <si>
    <t>ТСН-2001.1 Доп. 79, Р. 1, о. 2, поз. 17</t>
  </si>
  <si>
    <t>Отвердитель №2</t>
  </si>
  <si>
    <t>1.1-1-493</t>
  </si>
  <si>
    <t>ТСН-2001.1 Доп. 79, Р. 1, о. 1, поз. 493</t>
  </si>
  <si>
    <t>Лак битумный, типа БТ-577</t>
  </si>
  <si>
    <t>2.1-3-38</t>
  </si>
  <si>
    <t>ТСН-2001.2. Доп. 68. п.1-3-38 (032009)</t>
  </si>
  <si>
    <t>Краны на автомобильном ходу, грузоподъемность до 16 т</t>
  </si>
  <si>
    <t>1.1-1-1257</t>
  </si>
  <si>
    <t>ТСН-2001.1 Доп. 79, Р. 1, о. 1, поз. 1257</t>
  </si>
  <si>
    <t>Тальк молотый</t>
  </si>
  <si>
    <t>1.21-5-1545</t>
  </si>
  <si>
    <t>ТСН-2001.1 Доп. 79, Р. 21, о. 5, поз. 1545</t>
  </si>
  <si>
    <t>Гильзы кабельные медные типа ГМ 16</t>
  </si>
  <si>
    <t>1.21-5-1556</t>
  </si>
  <si>
    <t>ТСН-2001.1 Доп. 65, Р. 21, о. 5, поз. 1556</t>
  </si>
  <si>
    <t>Втулка трубная, полипропиленовая, диаметр 28 мм</t>
  </si>
  <si>
    <t>1.21-5-750</t>
  </si>
  <si>
    <t>ТСН-2001.1 Доп. 73, Р. 21, о. 5, поз. 750</t>
  </si>
  <si>
    <t>Сжим, типа У 739М для проводников магистральных сечением от 4 до 10 мм2 и ответвительных сечением от 1,5 до 2,5 мм2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</si>
  <si>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</si>
  <si>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</si>
  <si>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</si>
  <si>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</si>
  <si>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</si>
  <si>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</si>
  <si>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1.1-1-1120</t>
  </si>
  <si>
    <t>ТСН-2001.1 Доп. 79,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</si>
  <si>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</si>
  <si>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</si>
  <si>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</si>
  <si>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</si>
  <si>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</si>
  <si>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</si>
  <si>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</si>
  <si>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</si>
  <si>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</si>
  <si>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</si>
  <si>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</si>
  <si>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</si>
  <si>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</si>
  <si>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</si>
  <si>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</si>
  <si>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</si>
  <si>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</si>
  <si>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</si>
  <si>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</si>
  <si>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</si>
  <si>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</si>
  <si>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</si>
  <si>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3449953000</t>
  </si>
  <si>
    <t>Скобы для крепления кабеля</t>
  </si>
  <si>
    <t>3500000000</t>
  </si>
  <si>
    <t>Провода (марка и сечение по проекту)</t>
  </si>
  <si>
    <t>3449800000</t>
  </si>
  <si>
    <t>Наконечники кабельные</t>
  </si>
  <si>
    <t>1297020000</t>
  </si>
  <si>
    <t>Болты строительные с гайками и шайбами (1297030000, 1610000000, 1620000000, 1680000000)</t>
  </si>
  <si>
    <t>3422000000</t>
  </si>
  <si>
    <t>Выключатели автоматические одно-, двух-, трехполюсные, на ток до 100 А</t>
  </si>
  <si>
    <t>5290900000</t>
  </si>
  <si>
    <t>Конструкции опорные индивидуальные сварные, из сталей мелких профилей</t>
  </si>
  <si>
    <t>3430000000</t>
  </si>
  <si>
    <t>Пульты управления напольные</t>
  </si>
  <si>
    <t>2312520000</t>
  </si>
  <si>
    <t>Эмаль ЭП-140</t>
  </si>
  <si>
    <t>0902110000</t>
  </si>
  <si>
    <t>Сталь полосовая сечением 160 мм2</t>
  </si>
  <si>
    <t>0930113000</t>
  </si>
  <si>
    <t>Сталь угловая шириной полки 50 мм</t>
  </si>
  <si>
    <t>5711400000</t>
  </si>
  <si>
    <t>Песок природный для строительных работ</t>
  </si>
  <si>
    <t>Кабели напряжением до 35 кВ</t>
  </si>
  <si>
    <t>0902120000</t>
  </si>
  <si>
    <t>Сталь круглая или арматурная диаметром 12 мм (0930114000, 0933110000)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</si>
  <si>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</si>
  <si>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</si>
  <si>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</si>
  <si>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</si>
  <si>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</si>
  <si>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</si>
  <si>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</si>
  <si>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</si>
  <si>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</si>
  <si>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</si>
  <si>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</si>
  <si>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</si>
  <si>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</si>
  <si>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</si>
  <si>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</si>
  <si>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</si>
  <si>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</si>
  <si>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</si>
  <si>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</si>
  <si>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</si>
  <si>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</si>
  <si>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</si>
  <si>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</si>
  <si>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</si>
  <si>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</si>
  <si>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ЭМ</t>
  </si>
  <si>
    <t>в т.ч. ЗПМ</t>
  </si>
  <si>
    <t>МР</t>
  </si>
  <si>
    <t>НР от ФОТ</t>
  </si>
  <si>
    <t>%</t>
  </si>
  <si>
    <t>СП от ФОТ</t>
  </si>
  <si>
    <t>ЗТР</t>
  </si>
  <si>
    <t>чел-ч</t>
  </si>
  <si>
    <t>Всего по позиции:</t>
  </si>
  <si>
    <r>
  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3х95+1х95мм2</t>
    </r>
    <r>
      <rPr>
        <i/>
        <sz val="10"/>
        <rFont val="Arial"/>
        <family val="2"/>
        <charset val="204"/>
      </rPr>
      <t xml:space="preserve">
55,64 = [536,8 /  9,84] +  2% Заг.скл</t>
    </r>
  </si>
  <si>
    <r>
      <t>Комплект крепления щита</t>
    </r>
    <r>
      <rPr>
        <i/>
        <sz val="10"/>
        <rFont val="Arial"/>
        <family val="2"/>
        <charset val="204"/>
      </rPr>
      <t xml:space="preserve">
251,89 = [2 430 /  9,84] +  2% Заг.скл</t>
    </r>
  </si>
  <si>
    <t xml:space="preserve">   Итого по ТСН-2001.16</t>
  </si>
  <si>
    <t xml:space="preserve">   Итого возвратных сумм</t>
  </si>
  <si>
    <r>
      <t>РЩ 0,4 кВ  ЩМП-2 в комплекте</t>
    </r>
    <r>
      <rPr>
        <i/>
        <sz val="10"/>
        <rFont val="Arial"/>
        <family val="2"/>
        <charset val="204"/>
      </rPr>
      <t xml:space="preserve">
19 277,47 = [140 000 /  7,57] +  1,2% Трансп +  3%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</si>
  <si>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</si>
  <si>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</si>
  <si>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</si>
  <si>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</si>
  <si>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ЛОКАЛЬНАЯ СМЕТА № 02-01-02</t>
  </si>
  <si>
    <t>02-01-02 Строительство РЩ 0,4 на опоре</t>
  </si>
  <si>
    <t xml:space="preserve">Основание: чертежи №360295-ВЛИ-26-ЭС </t>
  </si>
  <si>
    <t xml:space="preserve">Строительство ВЛ-0,4кВ от РУ-0,4кВ ТП-10/0,4кВ №680 до границ участка Заявителя, установить РЩ-0,4кВ, в
т.ч. ПИР, г. Москва, м.о. Краснопахорский, д. Варварино, ул. Садовая, з.у. 20, : 50:27:0020115:440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</si>
</sst>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left" wrapText="1"/>
    </xf>
    <xf numFmtId="0" fontId="17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 wrapText="1"/>
    </xf>
    <xf numFmtId="164" fontId="18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6" fillId="0" borderId="0" xfId="0" applyFont="1" applyAlignment="1">
      <alignment vertical="top"/>
    </xf>
    <xf numFmtId="164" fontId="16" fillId="0" borderId="2" xfId="0" applyNumberFormat="1" applyFont="1" applyBorder="1" applyAlignment="1">
      <alignment horizontal="right" vertical="top"/>
    </xf>
    <xf numFmtId="164" fontId="0" fillId="0" borderId="0" xfId="0" applyNumberFormat="1"/>
    <xf numFmtId="0" fontId="16" fillId="0" borderId="0" xfId="0" applyFont="1" applyAlignment="1">
      <alignment horizontal="right" vertical="top"/>
    </xf>
    <xf numFmtId="16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165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8"/>
  <sheetViews>
    <sheetView tabSelected="1" zoomScaleNormal="100" workbookViewId="0">
      <selection activeCell="A3" sqref="A3:K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0.140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(Terminal)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31" t="s">
        <v>421</v>
      </c>
      <c r="K2" s="31"/>
    </row>
    <row r="3" spans="1:11" ht="31.5" customHeight="1" x14ac:dyDescent="0.25">
      <c r="A3" s="13" t="s">
        <v>447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">
      <c r="A4" s="14" t="s">
        <v>401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13" t="s">
        <v>444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5.75" x14ac:dyDescent="0.25">
      <c r="A8" s="13" t="s">
        <v>445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x14ac:dyDescent="0.2">
      <c r="A9" s="16" t="s">
        <v>402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customHeight="1" x14ac:dyDescent="0.2">
      <c r="A11" s="18" t="s">
        <v>446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ht="14.25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20" t="s">
        <v>403</v>
      </c>
      <c r="J13" s="20" t="s">
        <v>404</v>
      </c>
      <c r="K13" s="12"/>
    </row>
    <row r="14" spans="1:11" ht="15" x14ac:dyDescent="0.25">
      <c r="A14" s="12"/>
      <c r="B14" s="12"/>
      <c r="C14" s="12"/>
      <c r="D14" s="12"/>
      <c r="E14" s="21" t="s">
        <v>405</v>
      </c>
      <c r="F14" s="21"/>
      <c r="G14" s="21"/>
      <c r="H14" s="21"/>
      <c r="I14" s="22">
        <f>I15+I16+I17+I18</f>
        <v>20.66</v>
      </c>
      <c r="J14" s="22">
        <f>J15+J16+J17+J18</f>
        <v>175</v>
      </c>
      <c r="K14" s="23" t="s">
        <v>440</v>
      </c>
    </row>
    <row r="15" spans="1:11" ht="14.25" x14ac:dyDescent="0.2">
      <c r="A15" s="12"/>
      <c r="B15" s="12"/>
      <c r="C15" s="12"/>
      <c r="D15" s="12"/>
      <c r="E15" s="24" t="s">
        <v>69</v>
      </c>
      <c r="F15" s="24"/>
      <c r="G15" s="24"/>
      <c r="H15" s="24"/>
      <c r="I15" s="25">
        <f>ROUND((Source!F241)/1000, 2)</f>
        <v>0.86</v>
      </c>
      <c r="J15" s="25">
        <f>ROUND((Source!P241)/1000, 2)</f>
        <v>8.5</v>
      </c>
      <c r="K15" s="12" t="s">
        <v>440</v>
      </c>
    </row>
    <row r="16" spans="1:11" ht="14.25" x14ac:dyDescent="0.2">
      <c r="A16" s="12"/>
      <c r="B16" s="12"/>
      <c r="C16" s="12"/>
      <c r="D16" s="12"/>
      <c r="E16" s="24" t="s">
        <v>406</v>
      </c>
      <c r="F16" s="24"/>
      <c r="G16" s="24"/>
      <c r="H16" s="24"/>
      <c r="I16" s="25">
        <f>ROUND((Source!F242)/1000, 2)</f>
        <v>0.52</v>
      </c>
      <c r="J16" s="25">
        <f>ROUND((Source!P242)/1000, 2)</f>
        <v>20.57</v>
      </c>
      <c r="K16" s="12" t="s">
        <v>440</v>
      </c>
    </row>
    <row r="17" spans="1:42" ht="14.25" x14ac:dyDescent="0.2">
      <c r="A17" s="12"/>
      <c r="B17" s="12"/>
      <c r="C17" s="12"/>
      <c r="D17" s="12"/>
      <c r="E17" s="24" t="s">
        <v>182</v>
      </c>
      <c r="F17" s="24"/>
      <c r="G17" s="24"/>
      <c r="H17" s="24"/>
      <c r="I17" s="25">
        <f>ROUND((Source!F233)/1000, 2)</f>
        <v>19.28</v>
      </c>
      <c r="J17" s="25">
        <f>ROUND((Source!P233)/1000, 2)</f>
        <v>145.93</v>
      </c>
      <c r="K17" s="12" t="s">
        <v>440</v>
      </c>
    </row>
    <row r="18" spans="1:42" ht="14.25" x14ac:dyDescent="0.2">
      <c r="A18" s="12"/>
      <c r="B18" s="12"/>
      <c r="C18" s="12"/>
      <c r="D18" s="12"/>
      <c r="E18" s="24" t="s">
        <v>407</v>
      </c>
      <c r="F18" s="24"/>
      <c r="G18" s="24"/>
      <c r="H18" s="24"/>
      <c r="I18" s="25">
        <f>ROUND((Source!F243+Source!F244)/1000, 2)</f>
        <v>0</v>
      </c>
      <c r="J18" s="25">
        <f>ROUND((Source!P243+Source!P244)/1000, 2)</f>
        <v>0</v>
      </c>
      <c r="K18" s="12" t="s">
        <v>440</v>
      </c>
    </row>
    <row r="19" spans="1:42" ht="14.25" x14ac:dyDescent="0.2">
      <c r="A19" s="12"/>
      <c r="B19" s="12"/>
      <c r="C19" s="12"/>
      <c r="D19" s="12"/>
      <c r="E19" s="24" t="s">
        <v>408</v>
      </c>
      <c r="F19" s="24"/>
      <c r="G19" s="24"/>
      <c r="H19" s="24"/>
      <c r="I19" s="25">
        <f>(Source!F239+ Source!F238)/1000</f>
        <v>0.13653000000000001</v>
      </c>
      <c r="J19" s="25">
        <f>((Source!P239 + Source!P238)/1000)</f>
        <v>7.6934700000000005</v>
      </c>
      <c r="K19" s="12" t="s">
        <v>440</v>
      </c>
    </row>
    <row r="20" spans="1:42" ht="14.25" x14ac:dyDescent="0.2">
      <c r="A20" s="12"/>
      <c r="B20" s="12"/>
      <c r="C20" s="12"/>
      <c r="D20" s="12"/>
      <c r="E20" s="24" t="s">
        <v>409</v>
      </c>
      <c r="F20" s="24"/>
      <c r="G20" s="24"/>
      <c r="H20" s="24"/>
      <c r="I20" s="25">
        <f>Source!F246</f>
        <v>9.9853725000000004</v>
      </c>
      <c r="J20" s="25"/>
      <c r="K20" s="12" t="s">
        <v>241</v>
      </c>
    </row>
    <row r="21" spans="1:42" ht="14.25" hidden="1" x14ac:dyDescent="0.2">
      <c r="A21" s="12"/>
      <c r="B21" s="12"/>
      <c r="C21" s="12"/>
      <c r="D21" s="12"/>
      <c r="E21" s="26" t="s">
        <v>410</v>
      </c>
      <c r="F21" s="26"/>
      <c r="G21" s="26"/>
      <c r="H21" s="26"/>
      <c r="I21" s="25"/>
      <c r="J21" s="25"/>
      <c r="K21" s="12"/>
    </row>
    <row r="22" spans="1:42" ht="14.25" hidden="1" x14ac:dyDescent="0.2">
      <c r="A22" s="12"/>
      <c r="B22" s="12"/>
      <c r="C22" s="12"/>
      <c r="D22" s="12"/>
      <c r="E22" s="27" t="s">
        <v>162</v>
      </c>
      <c r="F22" s="27"/>
      <c r="G22" s="27"/>
      <c r="H22" s="27"/>
      <c r="I22" s="25">
        <f>SUM(Y1:Y121)/1000</f>
        <v>0</v>
      </c>
      <c r="J22" s="25">
        <f>SUM(Z1:Z121)/1000</f>
        <v>0</v>
      </c>
      <c r="K22" s="12" t="s">
        <v>440</v>
      </c>
    </row>
    <row r="23" spans="1:42" ht="14.25" x14ac:dyDescent="0.2">
      <c r="A23" s="12"/>
      <c r="B23" s="12"/>
      <c r="C23" s="12"/>
      <c r="D23" s="12"/>
      <c r="E23" s="12"/>
      <c r="F23" s="28"/>
      <c r="G23" s="28"/>
      <c r="H23" s="28"/>
      <c r="I23" s="25"/>
      <c r="J23" s="25"/>
      <c r="K23" s="12"/>
    </row>
    <row r="24" spans="1:42" ht="14.25" x14ac:dyDescent="0.2">
      <c r="A24" s="12" t="s">
        <v>422</v>
      </c>
      <c r="B24" s="12"/>
      <c r="C24" s="12"/>
      <c r="D24" s="12"/>
      <c r="E24" s="12"/>
      <c r="F24" s="28"/>
      <c r="G24" s="28"/>
      <c r="H24" s="28"/>
      <c r="I24" s="25"/>
      <c r="J24" s="25"/>
      <c r="K24" s="12"/>
    </row>
    <row r="25" spans="1:42" ht="28.5" x14ac:dyDescent="0.2">
      <c r="A25" s="18" t="s">
        <v>423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AP25" s="32" t="s">
        <v>423</v>
      </c>
    </row>
    <row r="26" spans="1:42" ht="99.75" x14ac:dyDescent="0.2">
      <c r="A26" s="29" t="s">
        <v>411</v>
      </c>
      <c r="B26" s="29" t="s">
        <v>412</v>
      </c>
      <c r="C26" s="29" t="s">
        <v>413</v>
      </c>
      <c r="D26" s="29" t="s">
        <v>414</v>
      </c>
      <c r="E26" s="29" t="s">
        <v>415</v>
      </c>
      <c r="F26" s="29" t="s">
        <v>416</v>
      </c>
      <c r="G26" s="30" t="s">
        <v>417</v>
      </c>
      <c r="H26" s="30" t="s">
        <v>418</v>
      </c>
      <c r="I26" s="29" t="s">
        <v>424</v>
      </c>
      <c r="J26" s="29" t="s">
        <v>419</v>
      </c>
      <c r="K26" s="29" t="s">
        <v>420</v>
      </c>
    </row>
    <row r="27" spans="1:42" ht="14.25" x14ac:dyDescent="0.2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</row>
    <row r="29" spans="1:42" ht="16.5" x14ac:dyDescent="0.2">
      <c r="A29" s="33" t="str">
        <f>CONCATENATE("Локальная смета: ",IF(Source!G20&lt;&gt;"Новая локальная смета", Source!G20, ""))</f>
        <v xml:space="preserve">Локальная смета: 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1" spans="1:42" ht="16.5" x14ac:dyDescent="0.2">
      <c r="A31" s="33" t="str">
        <f>CONCATENATE("Раздел: ",IF(Source!G24&lt;&gt;"Новый раздел", Source!G24, ""))</f>
        <v>Раздел: Строительно-монтажные работы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spans="1:42" ht="42.75" x14ac:dyDescent="0.2">
      <c r="A32" s="34">
        <v>1</v>
      </c>
      <c r="B32" s="34" t="str">
        <f>Source!F28</f>
        <v>4.8-168-4</v>
      </c>
      <c r="C32" s="34" t="s">
        <v>19</v>
      </c>
      <c r="D32" s="36" t="str">
        <f>Source!H28</f>
        <v>100 М ТРАССЫ</v>
      </c>
      <c r="E32" s="35">
        <f>Source!I28</f>
        <v>0.1</v>
      </c>
      <c r="F32" s="38"/>
      <c r="G32" s="37"/>
      <c r="H32" s="35"/>
      <c r="I32" s="38"/>
      <c r="J32" s="35"/>
      <c r="K32" s="38"/>
      <c r="Q32">
        <f>Source!X28</f>
        <v>56.83</v>
      </c>
      <c r="R32">
        <f>Source!X29</f>
        <v>3202.5</v>
      </c>
      <c r="S32">
        <f>Source!Y28</f>
        <v>29.88</v>
      </c>
      <c r="T32">
        <f>Source!Y29</f>
        <v>1683.79</v>
      </c>
      <c r="U32">
        <f>ROUND((175/100)*ROUND(Source!R28, 2), 2)</f>
        <v>2.54</v>
      </c>
      <c r="V32">
        <f>ROUND((0/100)*ROUND(Source!R29, 2), 2)</f>
        <v>0</v>
      </c>
      <c r="AC32">
        <v>0</v>
      </c>
    </row>
    <row r="33" spans="1:29" x14ac:dyDescent="0.2">
      <c r="C33" s="39" t="str">
        <f>"Объем: "&amp;Source!I28&amp;"=10/"&amp;"100"</f>
        <v>Объем: 0,1=10/100</v>
      </c>
    </row>
    <row r="34" spans="1:29" ht="14.25" x14ac:dyDescent="0.2">
      <c r="A34" s="34"/>
      <c r="B34" s="34"/>
      <c r="C34" s="34" t="s">
        <v>425</v>
      </c>
      <c r="D34" s="36"/>
      <c r="E34" s="35"/>
      <c r="F34" s="38">
        <f>Source!AO28</f>
        <v>545.78</v>
      </c>
      <c r="G34" s="37" t="str">
        <f>Source!DG28</f>
        <v/>
      </c>
      <c r="H34" s="35">
        <f>Source!AV29</f>
        <v>1.0469999999999999</v>
      </c>
      <c r="I34" s="38">
        <f>Source!S28</f>
        <v>57.14</v>
      </c>
      <c r="J34" s="35">
        <f>IF(Source!BA29&lt;&gt; 0, Source!BA29, 1)</f>
        <v>56.35</v>
      </c>
      <c r="K34" s="38">
        <f>Source!S29</f>
        <v>3219.84</v>
      </c>
    </row>
    <row r="35" spans="1:29" ht="14.25" x14ac:dyDescent="0.2">
      <c r="A35" s="34"/>
      <c r="B35" s="34"/>
      <c r="C35" s="34" t="s">
        <v>426</v>
      </c>
      <c r="D35" s="36"/>
      <c r="E35" s="35"/>
      <c r="F35" s="38">
        <f>Source!AM28</f>
        <v>133.52000000000001</v>
      </c>
      <c r="G35" s="37" t="str">
        <f>Source!DE28</f>
        <v/>
      </c>
      <c r="H35" s="35">
        <f>Source!AV29</f>
        <v>1.0469999999999999</v>
      </c>
      <c r="I35" s="38">
        <f>Source!Q28</f>
        <v>13.98</v>
      </c>
      <c r="J35" s="35">
        <f>IF(Source!BB29&lt;&gt; 0, Source!BB29, 1)</f>
        <v>15.81</v>
      </c>
      <c r="K35" s="38">
        <f>Source!Q29</f>
        <v>221.02</v>
      </c>
    </row>
    <row r="36" spans="1:29" ht="14.25" x14ac:dyDescent="0.2">
      <c r="A36" s="34"/>
      <c r="B36" s="34"/>
      <c r="C36" s="34" t="s">
        <v>427</v>
      </c>
      <c r="D36" s="36"/>
      <c r="E36" s="35"/>
      <c r="F36" s="38">
        <f>Source!AN28</f>
        <v>13.88</v>
      </c>
      <c r="G36" s="37" t="str">
        <f>Source!DF28</f>
        <v/>
      </c>
      <c r="H36" s="35">
        <f>Source!AV29</f>
        <v>1.0469999999999999</v>
      </c>
      <c r="I36" s="40">
        <f>Source!R28</f>
        <v>1.45</v>
      </c>
      <c r="J36" s="35">
        <f>IF(Source!BS29&lt;&gt; 0, Source!BS29, 1)</f>
        <v>56.35</v>
      </c>
      <c r="K36" s="40">
        <f>Source!R29</f>
        <v>81.709999999999994</v>
      </c>
    </row>
    <row r="37" spans="1:29" ht="14.25" x14ac:dyDescent="0.2">
      <c r="A37" s="34"/>
      <c r="B37" s="34"/>
      <c r="C37" s="34" t="s">
        <v>428</v>
      </c>
      <c r="D37" s="36"/>
      <c r="E37" s="35"/>
      <c r="F37" s="38">
        <f>Source!AL28</f>
        <v>833.05</v>
      </c>
      <c r="G37" s="37" t="str">
        <f>Source!DD28</f>
        <v/>
      </c>
      <c r="H37" s="35">
        <f>Source!AW29</f>
        <v>1</v>
      </c>
      <c r="I37" s="38">
        <f>Source!P28</f>
        <v>83.31</v>
      </c>
      <c r="J37" s="35">
        <f>IF(Source!BC29&lt;&gt; 0, Source!BC29, 1)</f>
        <v>7.09</v>
      </c>
      <c r="K37" s="38">
        <f>Source!P29</f>
        <v>590.66999999999996</v>
      </c>
    </row>
    <row r="38" spans="1:29" ht="14.25" x14ac:dyDescent="0.2">
      <c r="A38" s="34"/>
      <c r="B38" s="34"/>
      <c r="C38" s="34" t="s">
        <v>429</v>
      </c>
      <c r="D38" s="36" t="s">
        <v>430</v>
      </c>
      <c r="E38" s="35">
        <f>Source!BZ29</f>
        <v>97</v>
      </c>
      <c r="F38" s="38"/>
      <c r="G38" s="37"/>
      <c r="H38" s="35"/>
      <c r="I38" s="38">
        <f>SUM(Q32:Q37)</f>
        <v>56.83</v>
      </c>
      <c r="J38" s="35">
        <f>Source!AT29</f>
        <v>97</v>
      </c>
      <c r="K38" s="38">
        <f>SUM(R32:R37)</f>
        <v>3202.5</v>
      </c>
    </row>
    <row r="39" spans="1:29" ht="14.25" x14ac:dyDescent="0.2">
      <c r="A39" s="34"/>
      <c r="B39" s="34"/>
      <c r="C39" s="34" t="s">
        <v>431</v>
      </c>
      <c r="D39" s="36" t="s">
        <v>430</v>
      </c>
      <c r="E39" s="35">
        <f>Source!CA29</f>
        <v>51</v>
      </c>
      <c r="F39" s="38"/>
      <c r="G39" s="37"/>
      <c r="H39" s="35"/>
      <c r="I39" s="38">
        <f>SUM(S32:S38)</f>
        <v>29.88</v>
      </c>
      <c r="J39" s="35">
        <f>Source!AU29</f>
        <v>51</v>
      </c>
      <c r="K39" s="38">
        <f>SUM(T32:T38)</f>
        <v>1683.79</v>
      </c>
    </row>
    <row r="40" spans="1:29" ht="14.25" x14ac:dyDescent="0.2">
      <c r="A40" s="41"/>
      <c r="B40" s="41"/>
      <c r="C40" s="41" t="s">
        <v>432</v>
      </c>
      <c r="D40" s="42" t="s">
        <v>433</v>
      </c>
      <c r="E40" s="43">
        <f>Source!AQ28</f>
        <v>44.3</v>
      </c>
      <c r="F40" s="44"/>
      <c r="G40" s="45" t="str">
        <f>Source!DI28</f>
        <v/>
      </c>
      <c r="H40" s="43">
        <f>Source!AV29</f>
        <v>1.0469999999999999</v>
      </c>
      <c r="I40" s="44">
        <f>Source!U28</f>
        <v>4.6382099999999999</v>
      </c>
      <c r="J40" s="43"/>
      <c r="K40" s="44"/>
    </row>
    <row r="41" spans="1:29" ht="15" x14ac:dyDescent="0.2">
      <c r="C41" s="46" t="s">
        <v>434</v>
      </c>
      <c r="H41" s="47">
        <f>I34+I35+I37+I38+I39+0</f>
        <v>241.14</v>
      </c>
      <c r="I41" s="47"/>
      <c r="J41" s="47">
        <f>K34+K35+K37+K38+K39+0</f>
        <v>8917.82</v>
      </c>
      <c r="K41" s="47"/>
      <c r="O41" s="48">
        <f>I34+I35+I37+I38+I39+0</f>
        <v>241.14</v>
      </c>
      <c r="P41" s="48">
        <f>K34+K35+K37+K38+K39+0</f>
        <v>8917.82</v>
      </c>
    </row>
    <row r="43" spans="1:29" ht="112.5" x14ac:dyDescent="0.2">
      <c r="A43" s="41">
        <v>2</v>
      </c>
      <c r="B43" s="41" t="str">
        <f>Source!F30</f>
        <v>Цена поставщика</v>
      </c>
      <c r="C43" s="41" t="s">
        <v>435</v>
      </c>
      <c r="D43" s="42" t="str">
        <f>Source!H30</f>
        <v>м</v>
      </c>
      <c r="E43" s="43">
        <f>Source!I30</f>
        <v>11</v>
      </c>
      <c r="F43" s="44">
        <f>Source!AL30</f>
        <v>55.64</v>
      </c>
      <c r="G43" s="45" t="str">
        <f>Source!DD30</f>
        <v/>
      </c>
      <c r="H43" s="43">
        <f>Source!AW31</f>
        <v>1</v>
      </c>
      <c r="I43" s="44">
        <f>Source!P30</f>
        <v>612.04</v>
      </c>
      <c r="J43" s="43">
        <f>IF(Source!BC31&lt;&gt; 0, Source!BC31, 1)</f>
        <v>9.84</v>
      </c>
      <c r="K43" s="44">
        <f>Source!P31</f>
        <v>6022.47</v>
      </c>
      <c r="Q43">
        <f>Source!X30</f>
        <v>0</v>
      </c>
      <c r="R43">
        <f>Source!X31</f>
        <v>0</v>
      </c>
      <c r="S43">
        <f>Source!Y30</f>
        <v>0</v>
      </c>
      <c r="T43">
        <f>Source!Y31</f>
        <v>0</v>
      </c>
      <c r="U43">
        <f>ROUND((175/100)*ROUND(Source!R30, 2), 2)</f>
        <v>0</v>
      </c>
      <c r="V43">
        <f>ROUND((0/100)*ROUND(Source!R31, 2), 2)</f>
        <v>0</v>
      </c>
      <c r="AC43">
        <v>3</v>
      </c>
    </row>
    <row r="44" spans="1:29" ht="15" x14ac:dyDescent="0.2">
      <c r="C44" s="46" t="s">
        <v>434</v>
      </c>
      <c r="H44" s="47">
        <f>I43+0</f>
        <v>612.04</v>
      </c>
      <c r="I44" s="47"/>
      <c r="J44" s="47">
        <f>K43+0</f>
        <v>6022.47</v>
      </c>
      <c r="K44" s="47"/>
      <c r="O44" s="48">
        <f>I43+0</f>
        <v>612.04</v>
      </c>
      <c r="P44" s="48">
        <f>K43+0</f>
        <v>6022.47</v>
      </c>
    </row>
    <row r="46" spans="1:29" ht="42.75" x14ac:dyDescent="0.2">
      <c r="A46" s="34">
        <v>3</v>
      </c>
      <c r="B46" s="34" t="str">
        <f>Source!F32</f>
        <v>4.8-76-5</v>
      </c>
      <c r="C46" s="34" t="s">
        <v>35</v>
      </c>
      <c r="D46" s="36" t="str">
        <f>Source!H32</f>
        <v>100 шт.</v>
      </c>
      <c r="E46" s="35">
        <f>Source!I32</f>
        <v>0.05</v>
      </c>
      <c r="F46" s="38"/>
      <c r="G46" s="37"/>
      <c r="H46" s="35"/>
      <c r="I46" s="38"/>
      <c r="J46" s="35"/>
      <c r="K46" s="38"/>
      <c r="Q46">
        <f>Source!X32</f>
        <v>12.05</v>
      </c>
      <c r="R46">
        <f>Source!X33</f>
        <v>678.87</v>
      </c>
      <c r="S46">
        <f>Source!Y32</f>
        <v>6.33</v>
      </c>
      <c r="T46">
        <f>Source!Y33</f>
        <v>356.93</v>
      </c>
      <c r="U46">
        <f>ROUND((175/100)*ROUND(Source!R32, 2), 2)</f>
        <v>0</v>
      </c>
      <c r="V46">
        <f>ROUND((0/100)*ROUND(Source!R33, 2), 2)</f>
        <v>0</v>
      </c>
      <c r="AC46">
        <v>0</v>
      </c>
    </row>
    <row r="47" spans="1:29" x14ac:dyDescent="0.2">
      <c r="C47" s="39" t="str">
        <f>"Объем: "&amp;Source!I32&amp;"=5/"&amp;"100"</f>
        <v>Объем: 0,05=5/100</v>
      </c>
    </row>
    <row r="48" spans="1:29" ht="14.25" x14ac:dyDescent="0.2">
      <c r="A48" s="34"/>
      <c r="B48" s="34"/>
      <c r="C48" s="34" t="s">
        <v>425</v>
      </c>
      <c r="D48" s="36"/>
      <c r="E48" s="35"/>
      <c r="F48" s="38">
        <f>Source!AO32</f>
        <v>232.85</v>
      </c>
      <c r="G48" s="37" t="str">
        <f>Source!DG32</f>
        <v/>
      </c>
      <c r="H48" s="35">
        <f>Source!AV33</f>
        <v>1.0669999999999999</v>
      </c>
      <c r="I48" s="38">
        <f>Source!S32</f>
        <v>12.42</v>
      </c>
      <c r="J48" s="35">
        <f>IF(Source!BA33&lt;&gt; 0, Source!BA33, 1)</f>
        <v>56.35</v>
      </c>
      <c r="K48" s="38">
        <f>Source!S33</f>
        <v>699.87</v>
      </c>
    </row>
    <row r="49" spans="1:29" ht="14.25" x14ac:dyDescent="0.2">
      <c r="A49" s="34"/>
      <c r="B49" s="34"/>
      <c r="C49" s="34" t="s">
        <v>429</v>
      </c>
      <c r="D49" s="36" t="s">
        <v>430</v>
      </c>
      <c r="E49" s="35">
        <f>Source!BZ33</f>
        <v>97</v>
      </c>
      <c r="F49" s="38"/>
      <c r="G49" s="37"/>
      <c r="H49" s="35"/>
      <c r="I49" s="38">
        <f>SUM(Q46:Q48)</f>
        <v>12.05</v>
      </c>
      <c r="J49" s="35">
        <f>Source!AT33</f>
        <v>97</v>
      </c>
      <c r="K49" s="38">
        <f>SUM(R46:R48)</f>
        <v>678.87</v>
      </c>
    </row>
    <row r="50" spans="1:29" ht="14.25" x14ac:dyDescent="0.2">
      <c r="A50" s="34"/>
      <c r="B50" s="34"/>
      <c r="C50" s="34" t="s">
        <v>431</v>
      </c>
      <c r="D50" s="36" t="s">
        <v>430</v>
      </c>
      <c r="E50" s="35">
        <f>Source!CA33</f>
        <v>51</v>
      </c>
      <c r="F50" s="38"/>
      <c r="G50" s="37"/>
      <c r="H50" s="35"/>
      <c r="I50" s="38">
        <f>SUM(S46:S49)</f>
        <v>6.33</v>
      </c>
      <c r="J50" s="35">
        <f>Source!AU33</f>
        <v>51</v>
      </c>
      <c r="K50" s="38">
        <f>SUM(T46:T49)</f>
        <v>356.93</v>
      </c>
    </row>
    <row r="51" spans="1:29" ht="14.25" x14ac:dyDescent="0.2">
      <c r="A51" s="41"/>
      <c r="B51" s="41"/>
      <c r="C51" s="41" t="s">
        <v>432</v>
      </c>
      <c r="D51" s="42" t="s">
        <v>433</v>
      </c>
      <c r="E51" s="43">
        <f>Source!AQ32</f>
        <v>18.899999999999999</v>
      </c>
      <c r="F51" s="44"/>
      <c r="G51" s="45" t="str">
        <f>Source!DI32</f>
        <v/>
      </c>
      <c r="H51" s="43">
        <f>Source!AV33</f>
        <v>1.0669999999999999</v>
      </c>
      <c r="I51" s="44">
        <f>Source!U32</f>
        <v>1.0083149999999999</v>
      </c>
      <c r="J51" s="43"/>
      <c r="K51" s="44"/>
    </row>
    <row r="52" spans="1:29" ht="15" x14ac:dyDescent="0.2">
      <c r="C52" s="46" t="s">
        <v>434</v>
      </c>
      <c r="H52" s="47">
        <f>I48+I49+I50+0</f>
        <v>30.799999999999997</v>
      </c>
      <c r="I52" s="47"/>
      <c r="J52" s="47">
        <f>K48+K49+K50+0</f>
        <v>1735.67</v>
      </c>
      <c r="K52" s="47"/>
      <c r="O52" s="48">
        <f>I48+I49+I50+0</f>
        <v>30.799999999999997</v>
      </c>
      <c r="P52" s="48">
        <f>K48+K49+K50+0</f>
        <v>1735.67</v>
      </c>
    </row>
    <row r="54" spans="1:29" ht="85.5" x14ac:dyDescent="0.2">
      <c r="A54" s="34">
        <v>4</v>
      </c>
      <c r="B54" s="34" t="str">
        <f>Source!F36</f>
        <v>4.8-218-2</v>
      </c>
      <c r="C54" s="34" t="s">
        <v>44</v>
      </c>
      <c r="D54" s="36" t="str">
        <f>Source!H36</f>
        <v>1  ШТ.</v>
      </c>
      <c r="E54" s="35">
        <f>Source!I36</f>
        <v>1</v>
      </c>
      <c r="F54" s="38"/>
      <c r="G54" s="37"/>
      <c r="H54" s="35"/>
      <c r="I54" s="38"/>
      <c r="J54" s="35"/>
      <c r="K54" s="38"/>
      <c r="Q54">
        <f>Source!X36</f>
        <v>25.44</v>
      </c>
      <c r="R54">
        <f>Source!X37</f>
        <v>1433.72</v>
      </c>
      <c r="S54">
        <f>Source!Y36</f>
        <v>13.38</v>
      </c>
      <c r="T54">
        <f>Source!Y37</f>
        <v>753.81</v>
      </c>
      <c r="U54">
        <f>ROUND((175/100)*ROUND(Source!R36, 2), 2)</f>
        <v>0.25</v>
      </c>
      <c r="V54">
        <f>ROUND((0/100)*ROUND(Source!R37, 2), 2)</f>
        <v>0</v>
      </c>
      <c r="AC54">
        <v>0</v>
      </c>
    </row>
    <row r="55" spans="1:29" ht="14.25" x14ac:dyDescent="0.2">
      <c r="A55" s="34"/>
      <c r="B55" s="34"/>
      <c r="C55" s="34" t="s">
        <v>425</v>
      </c>
      <c r="D55" s="36"/>
      <c r="E55" s="35"/>
      <c r="F55" s="38">
        <f>Source!AO36</f>
        <v>24.92</v>
      </c>
      <c r="G55" s="37" t="str">
        <f>Source!DG36</f>
        <v/>
      </c>
      <c r="H55" s="35">
        <f>Source!AV37</f>
        <v>1.0469999999999999</v>
      </c>
      <c r="I55" s="38">
        <f>Source!S36</f>
        <v>26.09</v>
      </c>
      <c r="J55" s="35">
        <f>IF(Source!BA37&lt;&gt; 0, Source!BA37, 1)</f>
        <v>56.35</v>
      </c>
      <c r="K55" s="38">
        <f>Source!S37</f>
        <v>1470.17</v>
      </c>
    </row>
    <row r="56" spans="1:29" ht="14.25" x14ac:dyDescent="0.2">
      <c r="A56" s="34"/>
      <c r="B56" s="34"/>
      <c r="C56" s="34" t="s">
        <v>426</v>
      </c>
      <c r="D56" s="36"/>
      <c r="E56" s="35"/>
      <c r="F56" s="38">
        <f>Source!AM36</f>
        <v>1.88</v>
      </c>
      <c r="G56" s="37" t="str">
        <f>Source!DE36</f>
        <v/>
      </c>
      <c r="H56" s="35">
        <f>Source!AV37</f>
        <v>1.0469999999999999</v>
      </c>
      <c r="I56" s="38">
        <f>Source!Q36</f>
        <v>1.97</v>
      </c>
      <c r="J56" s="35">
        <f>IF(Source!BB37&lt;&gt; 0, Source!BB37, 1)</f>
        <v>14.53</v>
      </c>
      <c r="K56" s="38">
        <f>Source!Q37</f>
        <v>28.62</v>
      </c>
    </row>
    <row r="57" spans="1:29" ht="14.25" x14ac:dyDescent="0.2">
      <c r="A57" s="34"/>
      <c r="B57" s="34"/>
      <c r="C57" s="34" t="s">
        <v>427</v>
      </c>
      <c r="D57" s="36"/>
      <c r="E57" s="35"/>
      <c r="F57" s="38">
        <f>Source!AN36</f>
        <v>0.13</v>
      </c>
      <c r="G57" s="37" t="str">
        <f>Source!DF36</f>
        <v/>
      </c>
      <c r="H57" s="35">
        <f>Source!AV37</f>
        <v>1.0469999999999999</v>
      </c>
      <c r="I57" s="40">
        <f>Source!R36</f>
        <v>0.14000000000000001</v>
      </c>
      <c r="J57" s="35">
        <f>IF(Source!BS37&lt;&gt; 0, Source!BS37, 1)</f>
        <v>56.35</v>
      </c>
      <c r="K57" s="40">
        <f>Source!R37</f>
        <v>7.89</v>
      </c>
    </row>
    <row r="58" spans="1:29" ht="14.25" x14ac:dyDescent="0.2">
      <c r="A58" s="34"/>
      <c r="B58" s="34"/>
      <c r="C58" s="34" t="s">
        <v>428</v>
      </c>
      <c r="D58" s="36"/>
      <c r="E58" s="35"/>
      <c r="F58" s="38">
        <f>Source!AL36</f>
        <v>29.71</v>
      </c>
      <c r="G58" s="37" t="str">
        <f>Source!DD36</f>
        <v/>
      </c>
      <c r="H58" s="35">
        <f>Source!AW37</f>
        <v>1</v>
      </c>
      <c r="I58" s="38">
        <f>Source!P36</f>
        <v>29.71</v>
      </c>
      <c r="J58" s="35">
        <f>IF(Source!BC37&lt;&gt; 0, Source!BC37, 1)</f>
        <v>5.67</v>
      </c>
      <c r="K58" s="38">
        <f>Source!P37</f>
        <v>168.46</v>
      </c>
    </row>
    <row r="59" spans="1:29" ht="14.25" x14ac:dyDescent="0.2">
      <c r="A59" s="34"/>
      <c r="B59" s="34"/>
      <c r="C59" s="34" t="s">
        <v>429</v>
      </c>
      <c r="D59" s="36" t="s">
        <v>430</v>
      </c>
      <c r="E59" s="35">
        <f>Source!BZ37</f>
        <v>97</v>
      </c>
      <c r="F59" s="38"/>
      <c r="G59" s="37"/>
      <c r="H59" s="35"/>
      <c r="I59" s="38">
        <f>SUM(Q54:Q58)</f>
        <v>25.44</v>
      </c>
      <c r="J59" s="35">
        <f>Source!AT37</f>
        <v>97</v>
      </c>
      <c r="K59" s="38">
        <f>SUM(R54:R58)</f>
        <v>1433.72</v>
      </c>
    </row>
    <row r="60" spans="1:29" ht="14.25" x14ac:dyDescent="0.2">
      <c r="A60" s="34"/>
      <c r="B60" s="34"/>
      <c r="C60" s="34" t="s">
        <v>431</v>
      </c>
      <c r="D60" s="36" t="s">
        <v>430</v>
      </c>
      <c r="E60" s="35">
        <f>Source!CA37</f>
        <v>51</v>
      </c>
      <c r="F60" s="38"/>
      <c r="G60" s="37"/>
      <c r="H60" s="35"/>
      <c r="I60" s="38">
        <f>SUM(S54:S59)</f>
        <v>13.38</v>
      </c>
      <c r="J60" s="35">
        <f>Source!AU37</f>
        <v>51</v>
      </c>
      <c r="K60" s="38">
        <f>SUM(T54:T59)</f>
        <v>753.81</v>
      </c>
    </row>
    <row r="61" spans="1:29" ht="14.25" x14ac:dyDescent="0.2">
      <c r="A61" s="41"/>
      <c r="B61" s="41"/>
      <c r="C61" s="41" t="s">
        <v>432</v>
      </c>
      <c r="D61" s="42" t="s">
        <v>433</v>
      </c>
      <c r="E61" s="43">
        <f>Source!AQ36</f>
        <v>2</v>
      </c>
      <c r="F61" s="44"/>
      <c r="G61" s="45" t="str">
        <f>Source!DI36</f>
        <v/>
      </c>
      <c r="H61" s="43">
        <f>Source!AV37</f>
        <v>1.0469999999999999</v>
      </c>
      <c r="I61" s="44">
        <f>Source!U36</f>
        <v>2.0939999999999999</v>
      </c>
      <c r="J61" s="43"/>
      <c r="K61" s="44"/>
    </row>
    <row r="62" spans="1:29" ht="15" x14ac:dyDescent="0.2">
      <c r="C62" s="46" t="s">
        <v>434</v>
      </c>
      <c r="H62" s="47">
        <f>I55+I56+I58+I59+I60+0</f>
        <v>96.589999999999989</v>
      </c>
      <c r="I62" s="47"/>
      <c r="J62" s="47">
        <f>K55+K56+K58+K59+K60+0</f>
        <v>3854.78</v>
      </c>
      <c r="K62" s="47"/>
      <c r="O62" s="48">
        <f>I55+I56+I58+I59+I60+0</f>
        <v>96.589999999999989</v>
      </c>
      <c r="P62" s="48">
        <f>K55+K56+K58+K59+K60+0</f>
        <v>3854.78</v>
      </c>
    </row>
    <row r="64" spans="1:29" ht="57" x14ac:dyDescent="0.2">
      <c r="A64" s="34">
        <v>5</v>
      </c>
      <c r="B64" s="34" t="str">
        <f>Source!F38</f>
        <v>4.8-240-2</v>
      </c>
      <c r="C64" s="34" t="s">
        <v>49</v>
      </c>
      <c r="D64" s="36" t="str">
        <f>Source!H38</f>
        <v>1  ШТ.</v>
      </c>
      <c r="E64" s="35">
        <f>Source!I38</f>
        <v>1</v>
      </c>
      <c r="F64" s="38"/>
      <c r="G64" s="37"/>
      <c r="H64" s="35"/>
      <c r="I64" s="38"/>
      <c r="J64" s="35"/>
      <c r="K64" s="38"/>
      <c r="Q64">
        <f>Source!X38</f>
        <v>37.049999999999997</v>
      </c>
      <c r="R64">
        <f>Source!X39</f>
        <v>2087.9899999999998</v>
      </c>
      <c r="S64">
        <f>Source!Y38</f>
        <v>19.48</v>
      </c>
      <c r="T64">
        <f>Source!Y39</f>
        <v>1097.81</v>
      </c>
      <c r="U64">
        <f>ROUND((175/100)*ROUND(Source!R38, 2), 2)</f>
        <v>17.82</v>
      </c>
      <c r="V64">
        <f>ROUND((0/100)*ROUND(Source!R39, 2), 2)</f>
        <v>0</v>
      </c>
      <c r="AC64">
        <v>0</v>
      </c>
    </row>
    <row r="65" spans="1:29" ht="14.25" x14ac:dyDescent="0.2">
      <c r="A65" s="34"/>
      <c r="B65" s="34"/>
      <c r="C65" s="34" t="s">
        <v>425</v>
      </c>
      <c r="D65" s="36"/>
      <c r="E65" s="35"/>
      <c r="F65" s="38">
        <f>Source!AO38</f>
        <v>26.76</v>
      </c>
      <c r="G65" s="37" t="str">
        <f>Source!DG38</f>
        <v/>
      </c>
      <c r="H65" s="35">
        <f>Source!AV39</f>
        <v>1.0469999999999999</v>
      </c>
      <c r="I65" s="38">
        <f>Source!S38</f>
        <v>28.02</v>
      </c>
      <c r="J65" s="35">
        <f>IF(Source!BA39&lt;&gt; 0, Source!BA39, 1)</f>
        <v>56.35</v>
      </c>
      <c r="K65" s="38">
        <f>Source!S39</f>
        <v>1578.93</v>
      </c>
    </row>
    <row r="66" spans="1:29" ht="14.25" x14ac:dyDescent="0.2">
      <c r="A66" s="34"/>
      <c r="B66" s="34"/>
      <c r="C66" s="34" t="s">
        <v>426</v>
      </c>
      <c r="D66" s="36"/>
      <c r="E66" s="35"/>
      <c r="F66" s="38">
        <f>Source!AM38</f>
        <v>52.68</v>
      </c>
      <c r="G66" s="37" t="str">
        <f>Source!DE38</f>
        <v/>
      </c>
      <c r="H66" s="35">
        <f>Source!AV39</f>
        <v>1.0469999999999999</v>
      </c>
      <c r="I66" s="38">
        <f>Source!Q38</f>
        <v>55.16</v>
      </c>
      <c r="J66" s="35">
        <f>IF(Source!BB39&lt;&gt; 0, Source!BB39, 1)</f>
        <v>19.55</v>
      </c>
      <c r="K66" s="38">
        <f>Source!Q39</f>
        <v>1078.3800000000001</v>
      </c>
    </row>
    <row r="67" spans="1:29" ht="14.25" x14ac:dyDescent="0.2">
      <c r="A67" s="34"/>
      <c r="B67" s="34"/>
      <c r="C67" s="34" t="s">
        <v>427</v>
      </c>
      <c r="D67" s="36"/>
      <c r="E67" s="35"/>
      <c r="F67" s="38">
        <f>Source!AN38</f>
        <v>9.7200000000000006</v>
      </c>
      <c r="G67" s="37" t="str">
        <f>Source!DF38</f>
        <v/>
      </c>
      <c r="H67" s="35">
        <f>Source!AV39</f>
        <v>1.0469999999999999</v>
      </c>
      <c r="I67" s="40">
        <f>Source!R38</f>
        <v>10.18</v>
      </c>
      <c r="J67" s="35">
        <f>IF(Source!BS39&lt;&gt; 0, Source!BS39, 1)</f>
        <v>56.35</v>
      </c>
      <c r="K67" s="40">
        <f>Source!R39</f>
        <v>573.64</v>
      </c>
    </row>
    <row r="68" spans="1:29" ht="14.25" x14ac:dyDescent="0.2">
      <c r="A68" s="34"/>
      <c r="B68" s="34"/>
      <c r="C68" s="34" t="s">
        <v>428</v>
      </c>
      <c r="D68" s="36"/>
      <c r="E68" s="35"/>
      <c r="F68" s="38">
        <f>Source!AL38</f>
        <v>6.11</v>
      </c>
      <c r="G68" s="37" t="str">
        <f>Source!DD38</f>
        <v/>
      </c>
      <c r="H68" s="35">
        <f>Source!AW39</f>
        <v>1</v>
      </c>
      <c r="I68" s="38">
        <f>Source!P38</f>
        <v>6.11</v>
      </c>
      <c r="J68" s="35">
        <f>IF(Source!BC39&lt;&gt; 0, Source!BC39, 1)</f>
        <v>9.75</v>
      </c>
      <c r="K68" s="38">
        <f>Source!P39</f>
        <v>59.57</v>
      </c>
    </row>
    <row r="69" spans="1:29" ht="14.25" x14ac:dyDescent="0.2">
      <c r="A69" s="34"/>
      <c r="B69" s="34"/>
      <c r="C69" s="34" t="s">
        <v>429</v>
      </c>
      <c r="D69" s="36" t="s">
        <v>430</v>
      </c>
      <c r="E69" s="35">
        <f>Source!BZ39</f>
        <v>97</v>
      </c>
      <c r="F69" s="38"/>
      <c r="G69" s="37"/>
      <c r="H69" s="35"/>
      <c r="I69" s="38">
        <f>SUM(Q64:Q68)</f>
        <v>37.049999999999997</v>
      </c>
      <c r="J69" s="35">
        <f>Source!AT39</f>
        <v>97</v>
      </c>
      <c r="K69" s="38">
        <f>SUM(R64:R68)</f>
        <v>2087.9899999999998</v>
      </c>
    </row>
    <row r="70" spans="1:29" ht="14.25" x14ac:dyDescent="0.2">
      <c r="A70" s="34"/>
      <c r="B70" s="34"/>
      <c r="C70" s="34" t="s">
        <v>431</v>
      </c>
      <c r="D70" s="36" t="s">
        <v>430</v>
      </c>
      <c r="E70" s="35">
        <f>Source!CA39</f>
        <v>51</v>
      </c>
      <c r="F70" s="38"/>
      <c r="G70" s="37"/>
      <c r="H70" s="35"/>
      <c r="I70" s="38">
        <f>SUM(S64:S69)</f>
        <v>19.48</v>
      </c>
      <c r="J70" s="35">
        <f>Source!AU39</f>
        <v>51</v>
      </c>
      <c r="K70" s="38">
        <f>SUM(T64:T69)</f>
        <v>1097.81</v>
      </c>
    </row>
    <row r="71" spans="1:29" ht="14.25" x14ac:dyDescent="0.2">
      <c r="A71" s="41"/>
      <c r="B71" s="41"/>
      <c r="C71" s="41" t="s">
        <v>432</v>
      </c>
      <c r="D71" s="42" t="s">
        <v>433</v>
      </c>
      <c r="E71" s="43">
        <f>Source!AQ38</f>
        <v>2.06</v>
      </c>
      <c r="F71" s="44"/>
      <c r="G71" s="45" t="str">
        <f>Source!DI38</f>
        <v/>
      </c>
      <c r="H71" s="43">
        <f>Source!AV39</f>
        <v>1.0469999999999999</v>
      </c>
      <c r="I71" s="44">
        <f>Source!U38</f>
        <v>2.1568199999999997</v>
      </c>
      <c r="J71" s="43"/>
      <c r="K71" s="44"/>
    </row>
    <row r="72" spans="1:29" ht="15" x14ac:dyDescent="0.2">
      <c r="C72" s="46" t="s">
        <v>434</v>
      </c>
      <c r="H72" s="47">
        <f>I65+I66+I68+I69+I70+0</f>
        <v>145.82</v>
      </c>
      <c r="I72" s="47"/>
      <c r="J72" s="47">
        <f>K65+K66+K68+K69+K70+0</f>
        <v>5902.68</v>
      </c>
      <c r="K72" s="47"/>
      <c r="O72" s="48">
        <f>I65+I66+I68+I69+I70+0</f>
        <v>145.82</v>
      </c>
      <c r="P72" s="48">
        <f>K65+K66+K68+K69+K70+0</f>
        <v>5902.68</v>
      </c>
    </row>
    <row r="74" spans="1:29" ht="42.75" x14ac:dyDescent="0.2">
      <c r="A74" s="41">
        <v>6</v>
      </c>
      <c r="B74" s="41" t="str">
        <f>Source!F40</f>
        <v>Цена поставщика</v>
      </c>
      <c r="C74" s="41" t="s">
        <v>436</v>
      </c>
      <c r="D74" s="42" t="str">
        <f>Source!H40</f>
        <v>ШТ</v>
      </c>
      <c r="E74" s="43">
        <f>Source!I40</f>
        <v>1</v>
      </c>
      <c r="F74" s="44">
        <f>Source!AL40</f>
        <v>251.89</v>
      </c>
      <c r="G74" s="45" t="str">
        <f>Source!DD40</f>
        <v/>
      </c>
      <c r="H74" s="43">
        <f>Source!AW41</f>
        <v>1</v>
      </c>
      <c r="I74" s="44">
        <f>Source!P40</f>
        <v>251.89</v>
      </c>
      <c r="J74" s="43">
        <f>IF(Source!BC41&lt;&gt; 0, Source!BC41, 1)</f>
        <v>9.84</v>
      </c>
      <c r="K74" s="44">
        <f>Source!P41</f>
        <v>2478.6</v>
      </c>
      <c r="Q74">
        <f>Source!X40</f>
        <v>0</v>
      </c>
      <c r="R74">
        <f>Source!X41</f>
        <v>0</v>
      </c>
      <c r="S74">
        <f>Source!Y40</f>
        <v>0</v>
      </c>
      <c r="T74">
        <f>Source!Y41</f>
        <v>0</v>
      </c>
      <c r="U74">
        <f>ROUND((175/100)*ROUND(Source!R40, 2), 2)</f>
        <v>0</v>
      </c>
      <c r="V74">
        <f>ROUND((0/100)*ROUND(Source!R41, 2), 2)</f>
        <v>0</v>
      </c>
      <c r="AC74">
        <v>3</v>
      </c>
    </row>
    <row r="75" spans="1:29" ht="15" x14ac:dyDescent="0.2">
      <c r="C75" s="46" t="s">
        <v>434</v>
      </c>
      <c r="H75" s="47">
        <f>I74+0</f>
        <v>251.89</v>
      </c>
      <c r="I75" s="47"/>
      <c r="J75" s="47">
        <f>K74+0</f>
        <v>2478.6</v>
      </c>
      <c r="K75" s="47"/>
      <c r="O75" s="48">
        <f>I74+0</f>
        <v>251.89</v>
      </c>
      <c r="P75" s="48">
        <f>K74+0</f>
        <v>2478.6</v>
      </c>
    </row>
    <row r="78" spans="1:29" ht="15" x14ac:dyDescent="0.25">
      <c r="A78" s="51" t="str">
        <f>CONCATENATE("Итого по разделу: ",IF(Source!G81&lt;&gt;"Новый раздел", Source!G81, ""))</f>
        <v>Итого по разделу: Строительно-монтажные работы</v>
      </c>
      <c r="B78" s="51"/>
      <c r="C78" s="51"/>
      <c r="D78" s="51"/>
      <c r="E78" s="51"/>
      <c r="F78" s="51"/>
      <c r="G78" s="51"/>
      <c r="H78" s="50">
        <f>SUM(O31:O77)</f>
        <v>1378.2799999999997</v>
      </c>
      <c r="I78" s="49"/>
      <c r="J78" s="50">
        <f>SUM(P31:P77)</f>
        <v>28912.019999999997</v>
      </c>
      <c r="K78" s="49"/>
    </row>
    <row r="79" spans="1:29" hidden="1" x14ac:dyDescent="0.2">
      <c r="A79" t="s">
        <v>437</v>
      </c>
      <c r="I79">
        <f>SUM(W31:W78)</f>
        <v>0</v>
      </c>
      <c r="J79">
        <f>SUM(X31:X78)</f>
        <v>0</v>
      </c>
    </row>
    <row r="80" spans="1:29" hidden="1" x14ac:dyDescent="0.2">
      <c r="A80" t="s">
        <v>438</v>
      </c>
      <c r="I80">
        <f>SUM(Y31:Y79)</f>
        <v>0</v>
      </c>
      <c r="J80">
        <f>SUM(Z31:Z79)</f>
        <v>0</v>
      </c>
    </row>
    <row r="82" spans="1:29" ht="16.5" x14ac:dyDescent="0.2">
      <c r="A82" s="33" t="str">
        <f>CONCATENATE("Раздел: ",IF(Source!G111&lt;&gt;"Новый раздел", Source!G111, ""))</f>
        <v>Раздел: Заземление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</row>
    <row r="83" spans="1:29" ht="42.75" x14ac:dyDescent="0.2">
      <c r="A83" s="34">
        <v>7</v>
      </c>
      <c r="B83" s="34" t="str">
        <f>Source!F115</f>
        <v>4.8-187-1</v>
      </c>
      <c r="C83" s="34" t="s">
        <v>180</v>
      </c>
      <c r="D83" s="36" t="str">
        <f>Source!H115</f>
        <v>100 м</v>
      </c>
      <c r="E83" s="35">
        <f>Source!I115</f>
        <v>5.0000000000000001E-3</v>
      </c>
      <c r="F83" s="38"/>
      <c r="G83" s="37"/>
      <c r="H83" s="35"/>
      <c r="I83" s="38"/>
      <c r="J83" s="35"/>
      <c r="K83" s="38"/>
      <c r="Q83">
        <f>Source!X115</f>
        <v>1.06</v>
      </c>
      <c r="R83">
        <f>Source!X116</f>
        <v>59.58</v>
      </c>
      <c r="S83">
        <f>Source!Y115</f>
        <v>0.56000000000000005</v>
      </c>
      <c r="T83">
        <f>Source!Y116</f>
        <v>31.32</v>
      </c>
      <c r="U83">
        <f>ROUND((175/100)*ROUND(Source!R115, 2), 2)</f>
        <v>0.02</v>
      </c>
      <c r="V83">
        <f>ROUND((0/100)*ROUND(Source!R116, 2), 2)</f>
        <v>0</v>
      </c>
      <c r="AC83">
        <v>0</v>
      </c>
    </row>
    <row r="84" spans="1:29" x14ac:dyDescent="0.2">
      <c r="C84" s="39" t="str">
        <f>"Объем: "&amp;Source!I115&amp;"=0,5/"&amp;"100"</f>
        <v>Объем: 0,005=0,5/100</v>
      </c>
    </row>
    <row r="85" spans="1:29" ht="14.25" x14ac:dyDescent="0.2">
      <c r="A85" s="34"/>
      <c r="B85" s="34"/>
      <c r="C85" s="34" t="s">
        <v>425</v>
      </c>
      <c r="D85" s="36"/>
      <c r="E85" s="35"/>
      <c r="F85" s="38">
        <f>Source!AO115</f>
        <v>203.28</v>
      </c>
      <c r="G85" s="37" t="str">
        <f>Source!DG115</f>
        <v/>
      </c>
      <c r="H85" s="35">
        <f>Source!AV116</f>
        <v>1.0669999999999999</v>
      </c>
      <c r="I85" s="38">
        <f>Source!S115</f>
        <v>1.08</v>
      </c>
      <c r="J85" s="35">
        <f>IF(Source!BA116&lt;&gt; 0, Source!BA116, 1)</f>
        <v>56.35</v>
      </c>
      <c r="K85" s="38">
        <f>Source!S116</f>
        <v>60.86</v>
      </c>
    </row>
    <row r="86" spans="1:29" ht="14.25" x14ac:dyDescent="0.2">
      <c r="A86" s="34"/>
      <c r="B86" s="34"/>
      <c r="C86" s="34" t="s">
        <v>426</v>
      </c>
      <c r="D86" s="36"/>
      <c r="E86" s="35"/>
      <c r="F86" s="38">
        <f>Source!AM115</f>
        <v>30</v>
      </c>
      <c r="G86" s="37" t="str">
        <f>Source!DE115</f>
        <v/>
      </c>
      <c r="H86" s="35">
        <f>Source!AV116</f>
        <v>1.0669999999999999</v>
      </c>
      <c r="I86" s="38">
        <f>Source!Q115</f>
        <v>0.16</v>
      </c>
      <c r="J86" s="35">
        <f>IF(Source!BB116&lt;&gt; 0, Source!BB116, 1)</f>
        <v>14.76</v>
      </c>
      <c r="K86" s="38">
        <f>Source!Q116</f>
        <v>2.36</v>
      </c>
    </row>
    <row r="87" spans="1:29" ht="14.25" x14ac:dyDescent="0.2">
      <c r="A87" s="34"/>
      <c r="B87" s="34"/>
      <c r="C87" s="34" t="s">
        <v>427</v>
      </c>
      <c r="D87" s="36"/>
      <c r="E87" s="35"/>
      <c r="F87" s="38">
        <f>Source!AN115</f>
        <v>1.64</v>
      </c>
      <c r="G87" s="37" t="str">
        <f>Source!DF115</f>
        <v/>
      </c>
      <c r="H87" s="35">
        <f>Source!AV116</f>
        <v>1.0669999999999999</v>
      </c>
      <c r="I87" s="40">
        <f>Source!R115</f>
        <v>0.01</v>
      </c>
      <c r="J87" s="35">
        <f>IF(Source!BS116&lt;&gt; 0, Source!BS116, 1)</f>
        <v>56.35</v>
      </c>
      <c r="K87" s="40">
        <f>Source!R116</f>
        <v>0.56000000000000005</v>
      </c>
    </row>
    <row r="88" spans="1:29" ht="14.25" x14ac:dyDescent="0.2">
      <c r="A88" s="34"/>
      <c r="B88" s="34"/>
      <c r="C88" s="34" t="s">
        <v>428</v>
      </c>
      <c r="D88" s="36"/>
      <c r="E88" s="35"/>
      <c r="F88" s="38">
        <f>Source!AL115</f>
        <v>37.520000000000003</v>
      </c>
      <c r="G88" s="37" t="str">
        <f>Source!DD115</f>
        <v/>
      </c>
      <c r="H88" s="35">
        <f>Source!AW116</f>
        <v>1.081</v>
      </c>
      <c r="I88" s="38">
        <f>Source!P115</f>
        <v>0.2</v>
      </c>
      <c r="J88" s="35">
        <f>IF(Source!BC116&lt;&gt; 0, Source!BC116, 1)</f>
        <v>4.99</v>
      </c>
      <c r="K88" s="38">
        <f>Source!P116</f>
        <v>1</v>
      </c>
    </row>
    <row r="89" spans="1:29" ht="14.25" x14ac:dyDescent="0.2">
      <c r="A89" s="34"/>
      <c r="B89" s="34"/>
      <c r="C89" s="34" t="s">
        <v>429</v>
      </c>
      <c r="D89" s="36" t="s">
        <v>430</v>
      </c>
      <c r="E89" s="35">
        <f>Source!BZ116</f>
        <v>97</v>
      </c>
      <c r="F89" s="38"/>
      <c r="G89" s="37"/>
      <c r="H89" s="35"/>
      <c r="I89" s="38">
        <f>SUM(Q83:Q88)</f>
        <v>1.06</v>
      </c>
      <c r="J89" s="35">
        <f>Source!AT116</f>
        <v>97</v>
      </c>
      <c r="K89" s="38">
        <f>SUM(R83:R88)</f>
        <v>59.58</v>
      </c>
    </row>
    <row r="90" spans="1:29" ht="14.25" x14ac:dyDescent="0.2">
      <c r="A90" s="34"/>
      <c r="B90" s="34"/>
      <c r="C90" s="34" t="s">
        <v>431</v>
      </c>
      <c r="D90" s="36" t="s">
        <v>430</v>
      </c>
      <c r="E90" s="35">
        <f>Source!CA116</f>
        <v>51</v>
      </c>
      <c r="F90" s="38"/>
      <c r="G90" s="37"/>
      <c r="H90" s="35"/>
      <c r="I90" s="38">
        <f>SUM(S83:S89)</f>
        <v>0.56000000000000005</v>
      </c>
      <c r="J90" s="35">
        <f>Source!AU116</f>
        <v>51</v>
      </c>
      <c r="K90" s="38">
        <f>SUM(T83:T89)</f>
        <v>31.32</v>
      </c>
    </row>
    <row r="91" spans="1:29" ht="14.25" x14ac:dyDescent="0.2">
      <c r="A91" s="41"/>
      <c r="B91" s="41"/>
      <c r="C91" s="41" t="s">
        <v>432</v>
      </c>
      <c r="D91" s="42" t="s">
        <v>433</v>
      </c>
      <c r="E91" s="43">
        <f>Source!AQ115</f>
        <v>16.5</v>
      </c>
      <c r="F91" s="44"/>
      <c r="G91" s="45" t="str">
        <f>Source!DI115</f>
        <v/>
      </c>
      <c r="H91" s="43">
        <f>Source!AV116</f>
        <v>1.0669999999999999</v>
      </c>
      <c r="I91" s="44">
        <f>Source!U115</f>
        <v>8.8027499999999995E-2</v>
      </c>
      <c r="J91" s="43"/>
      <c r="K91" s="44"/>
    </row>
    <row r="92" spans="1:29" ht="15" x14ac:dyDescent="0.2">
      <c r="C92" s="46" t="s">
        <v>434</v>
      </c>
      <c r="H92" s="47">
        <f>I85+I86+I88+I89+I90+0</f>
        <v>3.06</v>
      </c>
      <c r="I92" s="47"/>
      <c r="J92" s="47">
        <f>K85+K86+K88+K89+K90+0</f>
        <v>155.12</v>
      </c>
      <c r="K92" s="47"/>
      <c r="O92" s="48">
        <f>I85+I86+I88+I89+I90+0</f>
        <v>3.06</v>
      </c>
      <c r="P92" s="48">
        <f>K85+K86+K88+K89+K90+0</f>
        <v>155.12</v>
      </c>
    </row>
    <row r="95" spans="1:29" ht="15" x14ac:dyDescent="0.25">
      <c r="A95" s="51" t="str">
        <f>CONCATENATE("Итого по разделу: ",IF(Source!G118&lt;&gt;"Новый раздел", Source!G118, ""))</f>
        <v>Итого по разделу: Заземление</v>
      </c>
      <c r="B95" s="51"/>
      <c r="C95" s="51"/>
      <c r="D95" s="51"/>
      <c r="E95" s="51"/>
      <c r="F95" s="51"/>
      <c r="G95" s="51"/>
      <c r="H95" s="50">
        <f>SUM(O82:O94)</f>
        <v>3.06</v>
      </c>
      <c r="I95" s="49"/>
      <c r="J95" s="50">
        <f>SUM(P82:P94)</f>
        <v>155.12</v>
      </c>
      <c r="K95" s="49"/>
    </row>
    <row r="96" spans="1:29" hidden="1" x14ac:dyDescent="0.2">
      <c r="A96" t="s">
        <v>437</v>
      </c>
      <c r="I96">
        <f>SUM(W82:W95)</f>
        <v>0</v>
      </c>
      <c r="J96">
        <f>SUM(X82:X95)</f>
        <v>0</v>
      </c>
    </row>
    <row r="97" spans="1:29" hidden="1" x14ac:dyDescent="0.2">
      <c r="A97" t="s">
        <v>438</v>
      </c>
      <c r="I97">
        <f>SUM(Y82:Y96)</f>
        <v>0</v>
      </c>
      <c r="J97">
        <f>SUM(Z82:Z96)</f>
        <v>0</v>
      </c>
    </row>
    <row r="99" spans="1:29" ht="16.5" x14ac:dyDescent="0.2">
      <c r="A99" s="33" t="str">
        <f>CONCATENATE("Раздел: ",IF(Source!G148&lt;&gt;"Новый раздел", Source!G148, ""))</f>
        <v>Раздел: Оборудование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</row>
    <row r="100" spans="1:29" ht="42.75" x14ac:dyDescent="0.2">
      <c r="A100" s="41">
        <v>8</v>
      </c>
      <c r="B100" s="41" t="str">
        <f>Source!F152</f>
        <v>Цена поставщика</v>
      </c>
      <c r="C100" s="41" t="s">
        <v>439</v>
      </c>
      <c r="D100" s="42" t="str">
        <f>Source!H152</f>
        <v>ШТ</v>
      </c>
      <c r="E100" s="43">
        <f>Source!I152</f>
        <v>1</v>
      </c>
      <c r="F100" s="44">
        <f>Source!AL152</f>
        <v>19277.47</v>
      </c>
      <c r="G100" s="45" t="str">
        <f>Source!DD152</f>
        <v/>
      </c>
      <c r="H100" s="43">
        <f>Source!AW153</f>
        <v>1</v>
      </c>
      <c r="I100" s="44">
        <f>Source!P152</f>
        <v>19277.47</v>
      </c>
      <c r="J100" s="43">
        <f>IF(Source!BC153&lt;&gt; 0, Source!BC153, 1)</f>
        <v>7.57</v>
      </c>
      <c r="K100" s="44">
        <f>Source!P153</f>
        <v>145930.45000000001</v>
      </c>
      <c r="Q100">
        <f>Source!X152</f>
        <v>0</v>
      </c>
      <c r="R100">
        <f>Source!X153</f>
        <v>0</v>
      </c>
      <c r="S100">
        <f>Source!Y152</f>
        <v>0</v>
      </c>
      <c r="T100">
        <f>Source!Y153</f>
        <v>0</v>
      </c>
      <c r="U100">
        <f>ROUND((175/100)*ROUND(Source!R152, 2), 2)</f>
        <v>0</v>
      </c>
      <c r="V100">
        <f>ROUND((0/100)*ROUND(Source!R153, 2), 2)</f>
        <v>0</v>
      </c>
      <c r="AC100">
        <v>5</v>
      </c>
    </row>
    <row r="101" spans="1:29" ht="15" x14ac:dyDescent="0.2">
      <c r="C101" s="46" t="s">
        <v>434</v>
      </c>
      <c r="H101" s="47">
        <f>I100+0</f>
        <v>19277.47</v>
      </c>
      <c r="I101" s="47"/>
      <c r="J101" s="47">
        <f>K100+0</f>
        <v>145930.45000000001</v>
      </c>
      <c r="K101" s="47"/>
      <c r="O101" s="48">
        <f>I100+0</f>
        <v>19277.47</v>
      </c>
      <c r="P101" s="48">
        <f>K100+0</f>
        <v>145930.45000000001</v>
      </c>
    </row>
    <row r="104" spans="1:29" ht="15" x14ac:dyDescent="0.25">
      <c r="A104" s="51" t="str">
        <f>CONCATENATE("Итого по разделу: ",IF(Source!G155&lt;&gt;"Новый раздел", Source!G155, ""))</f>
        <v>Итого по разделу: Оборудование</v>
      </c>
      <c r="B104" s="51"/>
      <c r="C104" s="51"/>
      <c r="D104" s="51"/>
      <c r="E104" s="51"/>
      <c r="F104" s="51"/>
      <c r="G104" s="51"/>
      <c r="H104" s="50">
        <f>SUM(O99:O103)</f>
        <v>19277.47</v>
      </c>
      <c r="I104" s="49"/>
      <c r="J104" s="50">
        <f>SUM(P99:P103)</f>
        <v>145930.45000000001</v>
      </c>
      <c r="K104" s="49"/>
    </row>
    <row r="105" spans="1:29" hidden="1" x14ac:dyDescent="0.2">
      <c r="A105" t="s">
        <v>437</v>
      </c>
      <c r="I105">
        <f>SUM(W99:W104)</f>
        <v>0</v>
      </c>
      <c r="J105">
        <f>SUM(X99:X104)</f>
        <v>0</v>
      </c>
    </row>
    <row r="106" spans="1:29" hidden="1" x14ac:dyDescent="0.2">
      <c r="A106" t="s">
        <v>438</v>
      </c>
      <c r="I106">
        <f>SUM(Y99:Y105)</f>
        <v>0</v>
      </c>
      <c r="J106">
        <f>SUM(Z99:Z105)</f>
        <v>0</v>
      </c>
    </row>
    <row r="108" spans="1:29" ht="15" x14ac:dyDescent="0.25">
      <c r="A108" s="51" t="str">
        <f>CONCATENATE("Итого по локальной смете: ",IF(Source!G185&lt;&gt;"Новая локальная смета", Source!G185, ""))</f>
        <v xml:space="preserve">Итого по локальной смете: </v>
      </c>
      <c r="B108" s="51"/>
      <c r="C108" s="51"/>
      <c r="D108" s="51"/>
      <c r="E108" s="51"/>
      <c r="F108" s="51"/>
      <c r="G108" s="51"/>
      <c r="H108" s="50">
        <f>SUM(O29:O107)</f>
        <v>20658.810000000001</v>
      </c>
      <c r="I108" s="49"/>
      <c r="J108" s="50">
        <f>SUM(P29:P107)</f>
        <v>174997.59</v>
      </c>
      <c r="K108" s="49"/>
    </row>
    <row r="109" spans="1:29" hidden="1" x14ac:dyDescent="0.2">
      <c r="A109" t="s">
        <v>437</v>
      </c>
      <c r="I109">
        <f>SUM(W29:W108)</f>
        <v>0</v>
      </c>
      <c r="J109">
        <f>SUM(X29:X108)</f>
        <v>0</v>
      </c>
    </row>
    <row r="110" spans="1:29" hidden="1" x14ac:dyDescent="0.2">
      <c r="A110" t="s">
        <v>438</v>
      </c>
      <c r="I110">
        <f>SUM(Y29:Y109)</f>
        <v>0</v>
      </c>
      <c r="J110">
        <f>SUM(Z29:Z109)</f>
        <v>0</v>
      </c>
    </row>
    <row r="111" spans="1:29" ht="14.25" x14ac:dyDescent="0.2">
      <c r="C111" s="52" t="str">
        <f>Source!H214</f>
        <v>в том числе:</v>
      </c>
      <c r="D111" s="52"/>
      <c r="E111" s="52"/>
      <c r="F111" s="52"/>
      <c r="G111" s="52"/>
      <c r="H111" s="53">
        <f>Source!F214</f>
        <v>0</v>
      </c>
      <c r="I111" s="53"/>
      <c r="J111" s="53">
        <f>Source!P214</f>
        <v>0</v>
      </c>
      <c r="K111" s="53"/>
    </row>
    <row r="112" spans="1:29" ht="14.25" x14ac:dyDescent="0.2">
      <c r="C112" s="52" t="str">
        <f>Source!H215</f>
        <v>СМР</v>
      </c>
      <c r="D112" s="52"/>
      <c r="E112" s="52"/>
      <c r="F112" s="52"/>
      <c r="G112" s="52"/>
      <c r="H112" s="54">
        <f>Source!F215</f>
        <v>1381.34</v>
      </c>
      <c r="I112" s="54"/>
      <c r="J112" s="54">
        <f>Source!P215</f>
        <v>29067.14</v>
      </c>
      <c r="K112" s="54"/>
    </row>
    <row r="113" spans="1:11" ht="14.25" x14ac:dyDescent="0.2">
      <c r="C113" s="52" t="str">
        <f>Source!H216</f>
        <v>Оборудование</v>
      </c>
      <c r="D113" s="52"/>
      <c r="E113" s="52"/>
      <c r="F113" s="52"/>
      <c r="G113" s="52"/>
      <c r="H113" s="54">
        <f>Source!F216</f>
        <v>19277.47</v>
      </c>
      <c r="I113" s="54"/>
      <c r="J113" s="54">
        <f>Source!P216</f>
        <v>145930.45000000001</v>
      </c>
      <c r="K113" s="54"/>
    </row>
    <row r="114" spans="1:11" ht="14.25" x14ac:dyDescent="0.2">
      <c r="C114" s="52" t="str">
        <f>Source!H218</f>
        <v/>
      </c>
      <c r="D114" s="52"/>
      <c r="E114" s="52"/>
      <c r="F114" s="52"/>
      <c r="G114" s="52"/>
      <c r="H114" s="31"/>
      <c r="I114" s="31"/>
      <c r="J114" s="31"/>
      <c r="K114" s="31"/>
    </row>
    <row r="115" spans="1:11" ht="14.25" x14ac:dyDescent="0.2">
      <c r="C115" s="52" t="str">
        <f>Source!H219</f>
        <v>Итого СМР</v>
      </c>
      <c r="D115" s="52"/>
      <c r="E115" s="52"/>
      <c r="F115" s="52"/>
      <c r="G115" s="52"/>
      <c r="H115" s="54">
        <f>Source!F219</f>
        <v>1381.34</v>
      </c>
      <c r="I115" s="54"/>
      <c r="J115" s="54">
        <f>Source!P219</f>
        <v>29067.14</v>
      </c>
      <c r="K115" s="54"/>
    </row>
    <row r="116" spans="1:11" ht="14.25" x14ac:dyDescent="0.2">
      <c r="C116" s="52" t="str">
        <f>Source!H220</f>
        <v>Итого оборудование</v>
      </c>
      <c r="D116" s="52"/>
      <c r="E116" s="52"/>
      <c r="F116" s="52"/>
      <c r="G116" s="52"/>
      <c r="H116" s="54">
        <f>Source!F220</f>
        <v>19277.47</v>
      </c>
      <c r="I116" s="54"/>
      <c r="J116" s="54">
        <f>Source!P220</f>
        <v>145930.45000000001</v>
      </c>
      <c r="K116" s="54"/>
    </row>
    <row r="117" spans="1:11" ht="14.25" x14ac:dyDescent="0.2">
      <c r="C117" s="52" t="str">
        <f>Source!H222</f>
        <v>Всего по акту</v>
      </c>
      <c r="D117" s="52"/>
      <c r="E117" s="52"/>
      <c r="F117" s="52"/>
      <c r="G117" s="52"/>
      <c r="H117" s="54">
        <f>Source!F222</f>
        <v>20658.810000000001</v>
      </c>
      <c r="I117" s="54"/>
      <c r="J117" s="54">
        <f>Source!P222</f>
        <v>174997.59</v>
      </c>
      <c r="K117" s="54"/>
    </row>
    <row r="119" spans="1:11" ht="15" x14ac:dyDescent="0.25">
      <c r="A119" s="51" t="str">
        <f>CONCATENATE("Итого по смете: ",IF(Source!G224&lt;&gt;"Новый объект", Source!G224, ""))</f>
        <v>Итого по смете: 02-01-01 Строительство РЩ 0,4</v>
      </c>
      <c r="B119" s="51"/>
      <c r="C119" s="51"/>
      <c r="D119" s="51"/>
      <c r="E119" s="51"/>
      <c r="F119" s="51"/>
      <c r="G119" s="51"/>
      <c r="H119" s="50">
        <f>SUM(O1:O118)</f>
        <v>20658.810000000001</v>
      </c>
      <c r="I119" s="49"/>
      <c r="J119" s="50">
        <f>SUM(P1:P118)</f>
        <v>174997.59</v>
      </c>
      <c r="K119" s="49"/>
    </row>
    <row r="120" spans="1:11" hidden="1" x14ac:dyDescent="0.2">
      <c r="A120" t="s">
        <v>437</v>
      </c>
      <c r="I120">
        <f>SUM(W1:W119)</f>
        <v>0</v>
      </c>
      <c r="J120">
        <f>SUM(X1:X119)</f>
        <v>0</v>
      </c>
    </row>
    <row r="121" spans="1:11" hidden="1" x14ac:dyDescent="0.2">
      <c r="A121" t="s">
        <v>438</v>
      </c>
      <c r="I121">
        <f>SUM(Y1:Y120)</f>
        <v>0</v>
      </c>
      <c r="J121">
        <f>SUM(Z1:Z120)</f>
        <v>0</v>
      </c>
    </row>
    <row r="124" spans="1:11" ht="14.25" x14ac:dyDescent="0.2">
      <c r="A124" s="55" t="s">
        <v>441</v>
      </c>
      <c r="B124" s="55"/>
      <c r="C124" s="56" t="str">
        <f>IF(Source!AC12&lt;&gt;"", Source!AC12," ")</f>
        <v xml:space="preserve"> </v>
      </c>
      <c r="D124" s="56"/>
      <c r="E124" s="56"/>
      <c r="F124" s="56"/>
      <c r="G124" s="56"/>
      <c r="H124" s="24" t="str">
        <f>IF(Source!AB12&lt;&gt;"", Source!AB12," ")</f>
        <v xml:space="preserve"> </v>
      </c>
      <c r="I124" s="24"/>
      <c r="J124" s="24"/>
      <c r="K124" s="24"/>
    </row>
    <row r="125" spans="1:11" ht="14.25" x14ac:dyDescent="0.2">
      <c r="A125" s="12"/>
      <c r="B125" s="12"/>
      <c r="C125" s="14" t="s">
        <v>442</v>
      </c>
      <c r="D125" s="14"/>
      <c r="E125" s="14"/>
      <c r="F125" s="14"/>
      <c r="G125" s="14"/>
      <c r="H125" s="12"/>
      <c r="I125" s="12"/>
      <c r="J125" s="12"/>
      <c r="K125" s="12"/>
    </row>
    <row r="126" spans="1:11" ht="14.25" x14ac:dyDescent="0.2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</row>
    <row r="127" spans="1:11" ht="14.25" x14ac:dyDescent="0.2">
      <c r="A127" s="55" t="s">
        <v>443</v>
      </c>
      <c r="B127" s="55"/>
      <c r="C127" s="56" t="str">
        <f>IF(Source!AE12&lt;&gt;"", Source!AE12," ")</f>
        <v xml:space="preserve"> </v>
      </c>
      <c r="D127" s="56"/>
      <c r="E127" s="56"/>
      <c r="F127" s="56"/>
      <c r="G127" s="56"/>
      <c r="H127" s="24" t="str">
        <f>IF(Source!AD12&lt;&gt;"", Source!AD12," ")</f>
        <v xml:space="preserve"> </v>
      </c>
      <c r="I127" s="24"/>
      <c r="J127" s="24"/>
      <c r="K127" s="24"/>
    </row>
    <row r="128" spans="1:11" ht="14.25" x14ac:dyDescent="0.2">
      <c r="A128" s="12"/>
      <c r="B128" s="12"/>
      <c r="C128" s="14" t="s">
        <v>442</v>
      </c>
      <c r="D128" s="14"/>
      <c r="E128" s="14"/>
      <c r="F128" s="14"/>
      <c r="G128" s="14"/>
      <c r="H128" s="12"/>
      <c r="I128" s="12"/>
      <c r="J128" s="12"/>
      <c r="K128" s="12"/>
    </row>
  </sheetData>
  <mergeCells count="79">
    <mergeCell ref="A124:B124"/>
    <mergeCell ref="H124:K124"/>
    <mergeCell ref="C125:G125"/>
    <mergeCell ref="A127:B127"/>
    <mergeCell ref="H127:K127"/>
    <mergeCell ref="C128:G128"/>
    <mergeCell ref="C117:G117"/>
    <mergeCell ref="H117:I117"/>
    <mergeCell ref="J117:K117"/>
    <mergeCell ref="J119:K119"/>
    <mergeCell ref="H119:I119"/>
    <mergeCell ref="A119:G119"/>
    <mergeCell ref="C115:G115"/>
    <mergeCell ref="H115:I115"/>
    <mergeCell ref="J115:K115"/>
    <mergeCell ref="C116:G116"/>
    <mergeCell ref="H116:I116"/>
    <mergeCell ref="J116:K116"/>
    <mergeCell ref="C113:G113"/>
    <mergeCell ref="H113:I113"/>
    <mergeCell ref="J113:K113"/>
    <mergeCell ref="C114:G114"/>
    <mergeCell ref="H114:I114"/>
    <mergeCell ref="J114:K114"/>
    <mergeCell ref="C111:G111"/>
    <mergeCell ref="H111:I111"/>
    <mergeCell ref="J111:K111"/>
    <mergeCell ref="C112:G112"/>
    <mergeCell ref="H112:I112"/>
    <mergeCell ref="J112:K112"/>
    <mergeCell ref="J104:K104"/>
    <mergeCell ref="H104:I104"/>
    <mergeCell ref="A104:G104"/>
    <mergeCell ref="J108:K108"/>
    <mergeCell ref="H108:I108"/>
    <mergeCell ref="A108:G108"/>
    <mergeCell ref="J95:K95"/>
    <mergeCell ref="H95:I95"/>
    <mergeCell ref="A95:G95"/>
    <mergeCell ref="A99:K99"/>
    <mergeCell ref="H101:I101"/>
    <mergeCell ref="J101:K101"/>
    <mergeCell ref="J78:K78"/>
    <mergeCell ref="H78:I78"/>
    <mergeCell ref="A78:G78"/>
    <mergeCell ref="A82:K82"/>
    <mergeCell ref="H92:I92"/>
    <mergeCell ref="J92:K92"/>
    <mergeCell ref="H62:I62"/>
    <mergeCell ref="J62:K62"/>
    <mergeCell ref="H72:I72"/>
    <mergeCell ref="J72:K72"/>
    <mergeCell ref="H75:I75"/>
    <mergeCell ref="J75:K75"/>
    <mergeCell ref="A31:K31"/>
    <mergeCell ref="H41:I41"/>
    <mergeCell ref="J41:K41"/>
    <mergeCell ref="H44:I44"/>
    <mergeCell ref="J44:K44"/>
    <mergeCell ref="H52:I52"/>
    <mergeCell ref="J52:K52"/>
    <mergeCell ref="E20:H20"/>
    <mergeCell ref="E21:H21"/>
    <mergeCell ref="E22:H22"/>
    <mergeCell ref="A25:K25"/>
    <mergeCell ref="J2:K2"/>
    <mergeCell ref="A29:K29"/>
    <mergeCell ref="A11:K11"/>
    <mergeCell ref="A3:K3"/>
    <mergeCell ref="E14:H14"/>
    <mergeCell ref="E15:H15"/>
    <mergeCell ref="E16:H16"/>
    <mergeCell ref="E17:H17"/>
    <mergeCell ref="E18:H18"/>
    <mergeCell ref="E19:H19"/>
    <mergeCell ref="A4:K4"/>
    <mergeCell ref="A6:K6"/>
    <mergeCell ref="A8:K8"/>
    <mergeCell ref="A9:K9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85"/>
  <sheetViews>
    <sheetView workbookViewId="0">
      <selection activeCell="A281" sqref="A281:AX28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278</v>
      </c>
      <c r="C12" s="1">
        <v>0</v>
      </c>
      <c r="D12" s="1">
        <f>ROW(A224)</f>
        <v>224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B224</f>
        <v>278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02-01-01</v>
      </c>
      <c r="G18" s="3" t="str">
        <f t="shared" si="0"/>
        <v>02-01-01 Строительство РЩ 0,4</v>
      </c>
      <c r="H18" s="3"/>
      <c r="I18" s="3"/>
      <c r="J18" s="3"/>
      <c r="K18" s="3"/>
      <c r="L18" s="3"/>
      <c r="M18" s="3"/>
      <c r="N18" s="3"/>
      <c r="O18" s="3">
        <f t="shared" ref="O18:AT18" si="1">O224</f>
        <v>20456.75</v>
      </c>
      <c r="P18" s="3">
        <f t="shared" si="1"/>
        <v>20260.73</v>
      </c>
      <c r="Q18" s="3">
        <f t="shared" si="1"/>
        <v>71.27</v>
      </c>
      <c r="R18" s="3">
        <f t="shared" si="1"/>
        <v>11.78</v>
      </c>
      <c r="S18" s="3">
        <f t="shared" si="1"/>
        <v>124.75</v>
      </c>
      <c r="T18" s="3">
        <f t="shared" si="1"/>
        <v>0</v>
      </c>
      <c r="U18" s="3">
        <f t="shared" si="1"/>
        <v>9.9853725000000004</v>
      </c>
      <c r="V18" s="3">
        <f t="shared" si="1"/>
        <v>0</v>
      </c>
      <c r="W18" s="3">
        <f t="shared" si="1"/>
        <v>0</v>
      </c>
      <c r="X18" s="3">
        <f t="shared" si="1"/>
        <v>132.43</v>
      </c>
      <c r="Y18" s="3">
        <f t="shared" si="1"/>
        <v>69.63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19277.47</v>
      </c>
      <c r="AQ18" s="3">
        <f t="shared" si="1"/>
        <v>0</v>
      </c>
      <c r="AR18" s="3">
        <f t="shared" si="1"/>
        <v>20658.810000000001</v>
      </c>
      <c r="AS18" s="3">
        <f t="shared" si="1"/>
        <v>863.93</v>
      </c>
      <c r="AT18" s="3">
        <f t="shared" si="1"/>
        <v>517.41</v>
      </c>
      <c r="AU18" s="3">
        <f t="shared" ref="AU18:BZ18" si="2">AU224</f>
        <v>0</v>
      </c>
      <c r="AV18" s="3">
        <f t="shared" si="2"/>
        <v>20260.73</v>
      </c>
      <c r="AW18" s="3">
        <f t="shared" si="2"/>
        <v>983.26</v>
      </c>
      <c r="AX18" s="3">
        <f t="shared" si="2"/>
        <v>0</v>
      </c>
      <c r="AY18" s="3">
        <f t="shared" si="2"/>
        <v>983.26</v>
      </c>
      <c r="AZ18" s="3">
        <f t="shared" si="2"/>
        <v>19277.47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CA224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DG224</f>
        <v>163611.26999999999</v>
      </c>
      <c r="DH18" s="4">
        <f t="shared" si="4"/>
        <v>155251.22</v>
      </c>
      <c r="DI18" s="4">
        <f t="shared" si="4"/>
        <v>1330.38</v>
      </c>
      <c r="DJ18" s="4">
        <f t="shared" si="4"/>
        <v>663.8</v>
      </c>
      <c r="DK18" s="4">
        <f t="shared" si="4"/>
        <v>7029.67</v>
      </c>
      <c r="DL18" s="4">
        <f t="shared" si="4"/>
        <v>0</v>
      </c>
      <c r="DM18" s="4">
        <f t="shared" si="4"/>
        <v>9.9853725000000004</v>
      </c>
      <c r="DN18" s="4">
        <f t="shared" si="4"/>
        <v>0</v>
      </c>
      <c r="DO18" s="4">
        <f t="shared" si="4"/>
        <v>0</v>
      </c>
      <c r="DP18" s="4">
        <f t="shared" si="4"/>
        <v>7462.66</v>
      </c>
      <c r="DQ18" s="4">
        <f t="shared" si="4"/>
        <v>3923.66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145930.45000000001</v>
      </c>
      <c r="EI18" s="4">
        <f t="shared" si="4"/>
        <v>0</v>
      </c>
      <c r="EJ18" s="4">
        <f t="shared" si="4"/>
        <v>174997.59</v>
      </c>
      <c r="EK18" s="4">
        <f t="shared" si="4"/>
        <v>8501.07</v>
      </c>
      <c r="EL18" s="4">
        <f t="shared" si="4"/>
        <v>20566.07</v>
      </c>
      <c r="EM18" s="4">
        <f t="shared" ref="EM18:FR18" si="5">EM224</f>
        <v>0</v>
      </c>
      <c r="EN18" s="4">
        <f t="shared" si="5"/>
        <v>155251.22</v>
      </c>
      <c r="EO18" s="4">
        <f t="shared" si="5"/>
        <v>9320.77</v>
      </c>
      <c r="EP18" s="4">
        <f t="shared" si="5"/>
        <v>0</v>
      </c>
      <c r="EQ18" s="4">
        <f t="shared" si="5"/>
        <v>9320.77</v>
      </c>
      <c r="ER18" s="4">
        <f t="shared" si="5"/>
        <v>145930.45000000001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FS224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ROW(A185)</f>
        <v>185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B185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O185</f>
        <v>20456.75</v>
      </c>
      <c r="P22" s="3">
        <f t="shared" si="8"/>
        <v>20260.73</v>
      </c>
      <c r="Q22" s="3">
        <f t="shared" si="8"/>
        <v>71.27</v>
      </c>
      <c r="R22" s="3">
        <f t="shared" si="8"/>
        <v>11.78</v>
      </c>
      <c r="S22" s="3">
        <f t="shared" si="8"/>
        <v>124.75</v>
      </c>
      <c r="T22" s="3">
        <f t="shared" si="8"/>
        <v>0</v>
      </c>
      <c r="U22" s="3">
        <f t="shared" si="8"/>
        <v>9.9853725000000004</v>
      </c>
      <c r="V22" s="3">
        <f t="shared" si="8"/>
        <v>0</v>
      </c>
      <c r="W22" s="3">
        <f t="shared" si="8"/>
        <v>0</v>
      </c>
      <c r="X22" s="3">
        <f t="shared" si="8"/>
        <v>132.43</v>
      </c>
      <c r="Y22" s="3">
        <f t="shared" si="8"/>
        <v>69.63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19277.47</v>
      </c>
      <c r="AQ22" s="3">
        <f t="shared" si="8"/>
        <v>0</v>
      </c>
      <c r="AR22" s="3">
        <f t="shared" si="8"/>
        <v>20658.810000000001</v>
      </c>
      <c r="AS22" s="3">
        <f t="shared" si="8"/>
        <v>863.93</v>
      </c>
      <c r="AT22" s="3">
        <f t="shared" si="8"/>
        <v>517.41</v>
      </c>
      <c r="AU22" s="3">
        <f t="shared" ref="AU22:BZ22" si="9">AU185</f>
        <v>0</v>
      </c>
      <c r="AV22" s="3">
        <f t="shared" si="9"/>
        <v>20260.73</v>
      </c>
      <c r="AW22" s="3">
        <f t="shared" si="9"/>
        <v>983.26</v>
      </c>
      <c r="AX22" s="3">
        <f t="shared" si="9"/>
        <v>0</v>
      </c>
      <c r="AY22" s="3">
        <f t="shared" si="9"/>
        <v>983.26</v>
      </c>
      <c r="AZ22" s="3">
        <f t="shared" si="9"/>
        <v>19277.47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CA185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DG185</f>
        <v>163611.26999999999</v>
      </c>
      <c r="DH22" s="4">
        <f t="shared" si="11"/>
        <v>155251.22</v>
      </c>
      <c r="DI22" s="4">
        <f t="shared" si="11"/>
        <v>1330.38</v>
      </c>
      <c r="DJ22" s="4">
        <f t="shared" si="11"/>
        <v>663.8</v>
      </c>
      <c r="DK22" s="4">
        <f t="shared" si="11"/>
        <v>7029.67</v>
      </c>
      <c r="DL22" s="4">
        <f t="shared" si="11"/>
        <v>0</v>
      </c>
      <c r="DM22" s="4">
        <f t="shared" si="11"/>
        <v>9.9853725000000004</v>
      </c>
      <c r="DN22" s="4">
        <f t="shared" si="11"/>
        <v>0</v>
      </c>
      <c r="DO22" s="4">
        <f t="shared" si="11"/>
        <v>0</v>
      </c>
      <c r="DP22" s="4">
        <f t="shared" si="11"/>
        <v>7462.66</v>
      </c>
      <c r="DQ22" s="4">
        <f t="shared" si="11"/>
        <v>3923.66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145930.45000000001</v>
      </c>
      <c r="EI22" s="4">
        <f t="shared" si="11"/>
        <v>0</v>
      </c>
      <c r="EJ22" s="4">
        <f t="shared" si="11"/>
        <v>174997.59</v>
      </c>
      <c r="EK22" s="4">
        <f t="shared" si="11"/>
        <v>8501.07</v>
      </c>
      <c r="EL22" s="4">
        <f t="shared" si="11"/>
        <v>20566.07</v>
      </c>
      <c r="EM22" s="4">
        <f t="shared" ref="EM22:FR22" si="12">EM185</f>
        <v>0</v>
      </c>
      <c r="EN22" s="4">
        <f t="shared" si="12"/>
        <v>155251.22</v>
      </c>
      <c r="EO22" s="4">
        <f t="shared" si="12"/>
        <v>9320.77</v>
      </c>
      <c r="EP22" s="4">
        <f t="shared" si="12"/>
        <v>0</v>
      </c>
      <c r="EQ22" s="4">
        <f t="shared" si="12"/>
        <v>9320.77</v>
      </c>
      <c r="ER22" s="4">
        <f t="shared" si="12"/>
        <v>145930.45000000001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FS185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ROW(A81)</f>
        <v>81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B81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Строительно-монтажные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O81</f>
        <v>1177.8399999999999</v>
      </c>
      <c r="P26" s="3">
        <f t="shared" si="15"/>
        <v>983.06</v>
      </c>
      <c r="Q26" s="3">
        <f t="shared" si="15"/>
        <v>71.11</v>
      </c>
      <c r="R26" s="3">
        <f t="shared" si="15"/>
        <v>11.77</v>
      </c>
      <c r="S26" s="3">
        <f t="shared" si="15"/>
        <v>123.67</v>
      </c>
      <c r="T26" s="3">
        <f t="shared" si="15"/>
        <v>0</v>
      </c>
      <c r="U26" s="3">
        <f t="shared" si="15"/>
        <v>9.8973449999999996</v>
      </c>
      <c r="V26" s="3">
        <f t="shared" si="15"/>
        <v>0</v>
      </c>
      <c r="W26" s="3">
        <f t="shared" si="15"/>
        <v>0</v>
      </c>
      <c r="X26" s="3">
        <f t="shared" si="15"/>
        <v>131.37</v>
      </c>
      <c r="Y26" s="3">
        <f t="shared" si="15"/>
        <v>69.069999999999993</v>
      </c>
      <c r="Z26" s="3">
        <f t="shared" si="15"/>
        <v>0</v>
      </c>
      <c r="AA26" s="3">
        <f t="shared" si="15"/>
        <v>0</v>
      </c>
      <c r="AB26" s="3">
        <f t="shared" si="15"/>
        <v>1177.8399999999999</v>
      </c>
      <c r="AC26" s="3">
        <f t="shared" si="15"/>
        <v>983.06</v>
      </c>
      <c r="AD26" s="3">
        <f t="shared" si="15"/>
        <v>71.11</v>
      </c>
      <c r="AE26" s="3">
        <f t="shared" si="15"/>
        <v>11.77</v>
      </c>
      <c r="AF26" s="3">
        <f t="shared" si="15"/>
        <v>123.67</v>
      </c>
      <c r="AG26" s="3">
        <f t="shared" si="15"/>
        <v>0</v>
      </c>
      <c r="AH26" s="3">
        <f t="shared" si="15"/>
        <v>9.8973449999999996</v>
      </c>
      <c r="AI26" s="3">
        <f t="shared" si="15"/>
        <v>0</v>
      </c>
      <c r="AJ26" s="3">
        <f t="shared" si="15"/>
        <v>0</v>
      </c>
      <c r="AK26" s="3">
        <f t="shared" si="15"/>
        <v>131.37</v>
      </c>
      <c r="AL26" s="3">
        <f t="shared" si="15"/>
        <v>69.069999999999993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1378.28</v>
      </c>
      <c r="AS26" s="3">
        <f t="shared" si="15"/>
        <v>863.93</v>
      </c>
      <c r="AT26" s="3">
        <f t="shared" si="15"/>
        <v>514.35</v>
      </c>
      <c r="AU26" s="3">
        <f t="shared" ref="AU26:BZ26" si="16">AU81</f>
        <v>0</v>
      </c>
      <c r="AV26" s="3">
        <f t="shared" si="16"/>
        <v>983.06</v>
      </c>
      <c r="AW26" s="3">
        <f t="shared" si="16"/>
        <v>983.06</v>
      </c>
      <c r="AX26" s="3">
        <f t="shared" si="16"/>
        <v>0</v>
      </c>
      <c r="AY26" s="3">
        <f t="shared" si="16"/>
        <v>983.06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CA81</f>
        <v>1378.28</v>
      </c>
      <c r="CB26" s="3">
        <f t="shared" si="17"/>
        <v>863.93</v>
      </c>
      <c r="CC26" s="3">
        <f t="shared" si="17"/>
        <v>514.35</v>
      </c>
      <c r="CD26" s="3">
        <f t="shared" si="17"/>
        <v>0</v>
      </c>
      <c r="CE26" s="3">
        <f t="shared" si="17"/>
        <v>983.06</v>
      </c>
      <c r="CF26" s="3">
        <f t="shared" si="17"/>
        <v>983.06</v>
      </c>
      <c r="CG26" s="3">
        <f t="shared" si="17"/>
        <v>0</v>
      </c>
      <c r="CH26" s="3">
        <f t="shared" si="17"/>
        <v>983.06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DG81</f>
        <v>17616.599999999999</v>
      </c>
      <c r="DH26" s="4">
        <f t="shared" si="18"/>
        <v>9319.77</v>
      </c>
      <c r="DI26" s="4">
        <f t="shared" si="18"/>
        <v>1328.02</v>
      </c>
      <c r="DJ26" s="4">
        <f t="shared" si="18"/>
        <v>663.24</v>
      </c>
      <c r="DK26" s="4">
        <f t="shared" si="18"/>
        <v>6968.81</v>
      </c>
      <c r="DL26" s="4">
        <f t="shared" si="18"/>
        <v>0</v>
      </c>
      <c r="DM26" s="4">
        <f t="shared" si="18"/>
        <v>9.8973449999999996</v>
      </c>
      <c r="DN26" s="4">
        <f t="shared" si="18"/>
        <v>0</v>
      </c>
      <c r="DO26" s="4">
        <f t="shared" si="18"/>
        <v>0</v>
      </c>
      <c r="DP26" s="4">
        <f t="shared" si="18"/>
        <v>7403.08</v>
      </c>
      <c r="DQ26" s="4">
        <f t="shared" si="18"/>
        <v>3892.34</v>
      </c>
      <c r="DR26" s="4">
        <f t="shared" si="18"/>
        <v>0</v>
      </c>
      <c r="DS26" s="4">
        <f t="shared" si="18"/>
        <v>0</v>
      </c>
      <c r="DT26" s="4">
        <f t="shared" si="18"/>
        <v>17616.599999999999</v>
      </c>
      <c r="DU26" s="4">
        <f t="shared" si="18"/>
        <v>9319.77</v>
      </c>
      <c r="DV26" s="4">
        <f t="shared" si="18"/>
        <v>1328.02</v>
      </c>
      <c r="DW26" s="4">
        <f t="shared" si="18"/>
        <v>663.24</v>
      </c>
      <c r="DX26" s="4">
        <f t="shared" si="18"/>
        <v>6968.81</v>
      </c>
      <c r="DY26" s="4">
        <f t="shared" si="18"/>
        <v>0</v>
      </c>
      <c r="DZ26" s="4">
        <f t="shared" si="18"/>
        <v>9.8973449999999996</v>
      </c>
      <c r="EA26" s="4">
        <f t="shared" si="18"/>
        <v>0</v>
      </c>
      <c r="EB26" s="4">
        <f t="shared" si="18"/>
        <v>0</v>
      </c>
      <c r="EC26" s="4">
        <f t="shared" si="18"/>
        <v>7403.08</v>
      </c>
      <c r="ED26" s="4">
        <f t="shared" si="18"/>
        <v>3892.34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28912.02</v>
      </c>
      <c r="EK26" s="4">
        <f t="shared" si="18"/>
        <v>8501.07</v>
      </c>
      <c r="EL26" s="4">
        <f t="shared" si="18"/>
        <v>20410.95</v>
      </c>
      <c r="EM26" s="4">
        <f t="shared" ref="EM26:FR26" si="19">EM81</f>
        <v>0</v>
      </c>
      <c r="EN26" s="4">
        <f t="shared" si="19"/>
        <v>9319.77</v>
      </c>
      <c r="EO26" s="4">
        <f t="shared" si="19"/>
        <v>9319.77</v>
      </c>
      <c r="EP26" s="4">
        <f t="shared" si="19"/>
        <v>0</v>
      </c>
      <c r="EQ26" s="4">
        <f t="shared" si="19"/>
        <v>9319.77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FS81</f>
        <v>28912.02</v>
      </c>
      <c r="FT26" s="4">
        <f t="shared" si="20"/>
        <v>8501.07</v>
      </c>
      <c r="FU26" s="4">
        <f t="shared" si="20"/>
        <v>20410.95</v>
      </c>
      <c r="FV26" s="4">
        <f t="shared" si="20"/>
        <v>0</v>
      </c>
      <c r="FW26" s="4">
        <f t="shared" si="20"/>
        <v>9319.77</v>
      </c>
      <c r="FX26" s="4">
        <f t="shared" si="20"/>
        <v>9319.77</v>
      </c>
      <c r="FY26" s="4">
        <f t="shared" si="20"/>
        <v>0</v>
      </c>
      <c r="FZ26" s="4">
        <f t="shared" si="20"/>
        <v>9319.77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ROW(SmtRes!A8)</f>
        <v>8</v>
      </c>
      <c r="D28" s="2">
        <f>ROW(EtalonRes!A10)</f>
        <v>10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f>ROUND(10/100,9)</f>
        <v>0.1</v>
      </c>
      <c r="J28" s="2">
        <v>0</v>
      </c>
      <c r="K28" s="2">
        <f>ROUND(10/100,9)</f>
        <v>0.1</v>
      </c>
      <c r="L28" s="2"/>
      <c r="M28" s="2"/>
      <c r="N28" s="2"/>
      <c r="O28" s="2">
        <f t="shared" ref="O28:O59" si="21">ROUND(CP28,2)</f>
        <v>154.43</v>
      </c>
      <c r="P28" s="2">
        <f t="shared" ref="P28:P59" si="22">ROUND((ROUND((AC28*AW28*I28),2)*BC28),2)</f>
        <v>83.31</v>
      </c>
      <c r="Q28" s="2">
        <f t="shared" ref="Q28:Q59" si="23">(ROUND((ROUND(((ET28)*AV28*I28),2)*BB28),2)+ROUND((ROUND(((AE28-(EU28))*AV28*I28),2)*BS28),2))</f>
        <v>13.98</v>
      </c>
      <c r="R28" s="2">
        <f t="shared" ref="R28:R59" si="24">ROUND((ROUND((AE28*AV28*I28),2)*BS28),2)</f>
        <v>1.45</v>
      </c>
      <c r="S28" s="2">
        <f t="shared" ref="S28:S59" si="25">ROUND((ROUND((AF28*AV28*I28),2)*BA28),2)</f>
        <v>57.14</v>
      </c>
      <c r="T28" s="2">
        <f t="shared" ref="T28:T59" si="26">ROUND(CU28*I28,2)</f>
        <v>0</v>
      </c>
      <c r="U28" s="2">
        <f t="shared" ref="U28:U59" si="27">CV28*I28</f>
        <v>4.6382099999999999</v>
      </c>
      <c r="V28" s="2">
        <f t="shared" ref="V28:V59" si="28">CW28*I28</f>
        <v>0</v>
      </c>
      <c r="W28" s="2">
        <f t="shared" ref="W28:W59" si="29">ROUND(CX28*I28,2)</f>
        <v>0</v>
      </c>
      <c r="X28" s="2">
        <f t="shared" ref="X28:X59" si="30">ROUND(CY28,2)</f>
        <v>56.83</v>
      </c>
      <c r="Y28" s="2">
        <f t="shared" ref="Y28:Y59" si="31">ROUND(CZ28,2)</f>
        <v>29.88</v>
      </c>
      <c r="Z28" s="2"/>
      <c r="AA28" s="2">
        <v>409171020</v>
      </c>
      <c r="AB28" s="2">
        <f t="shared" ref="AB28:AB59" si="32">ROUND((AC28+AD28+AF28),6)</f>
        <v>1512.35</v>
      </c>
      <c r="AC28" s="2">
        <f t="shared" ref="AC28:AC59" si="33">ROUND((ES28),6)</f>
        <v>833.05</v>
      </c>
      <c r="AD28" s="2">
        <f t="shared" ref="AD28:AD59" si="34">ROUND((((ET28)-(EU28))+AE28),6)</f>
        <v>133.52000000000001</v>
      </c>
      <c r="AE28" s="2">
        <f t="shared" ref="AE28:AE59" si="35">ROUND((EU28),6)</f>
        <v>13.88</v>
      </c>
      <c r="AF28" s="2">
        <f t="shared" ref="AF28:AF59" si="36">ROUND((EV28),6)</f>
        <v>545.78</v>
      </c>
      <c r="AG28" s="2">
        <f t="shared" ref="AG28:AG59" si="37">ROUND((AP28),6)</f>
        <v>0</v>
      </c>
      <c r="AH28" s="2">
        <f t="shared" ref="AH28:AH59" si="38">(EW28)</f>
        <v>44.3</v>
      </c>
      <c r="AI28" s="2">
        <f t="shared" ref="AI28:AI59" si="39">(EX28)</f>
        <v>0</v>
      </c>
      <c r="AJ28" s="2">
        <f t="shared" ref="AJ28:AJ59" si="40">(AS28)</f>
        <v>0</v>
      </c>
      <c r="AK28" s="2">
        <v>1512.35</v>
      </c>
      <c r="AL28" s="2">
        <v>833.05</v>
      </c>
      <c r="AM28" s="2">
        <v>133.52000000000001</v>
      </c>
      <c r="AN28" s="2">
        <v>13.88</v>
      </c>
      <c r="AO28" s="2">
        <v>545.78</v>
      </c>
      <c r="AP28" s="2">
        <v>0</v>
      </c>
      <c r="AQ28" s="2">
        <v>44.3</v>
      </c>
      <c r="AR28" s="2">
        <v>0</v>
      </c>
      <c r="AS28" s="2">
        <v>0</v>
      </c>
      <c r="AT28" s="2">
        <v>97</v>
      </c>
      <c r="AU28" s="2">
        <v>51</v>
      </c>
      <c r="AV28" s="2">
        <v>1.0469999999999999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21</v>
      </c>
      <c r="BK28" s="2"/>
      <c r="BL28" s="2"/>
      <c r="BM28" s="2">
        <v>67</v>
      </c>
      <c r="BN28" s="2">
        <v>0</v>
      </c>
      <c r="BO28" s="2" t="s">
        <v>18</v>
      </c>
      <c r="BP28" s="2">
        <v>1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97</v>
      </c>
      <c r="CA28" s="2">
        <v>51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59" si="41">(P28+Q28+S28)</f>
        <v>154.43</v>
      </c>
      <c r="CQ28" s="2">
        <f t="shared" ref="CQ28:CQ59" si="42">ROUND((ROUND((AC28*AW28*1),2)*BC28),2)</f>
        <v>833.05</v>
      </c>
      <c r="CR28" s="2">
        <f t="shared" ref="CR28:CR59" si="43">(ROUND((ROUND(((ET28)*AV28*1),2)*BB28),2)+ROUND((ROUND(((AE28-(EU28))*AV28*1),2)*BS28),2))</f>
        <v>139.80000000000001</v>
      </c>
      <c r="CS28" s="2">
        <f t="shared" ref="CS28:CS59" si="44">ROUND((ROUND((AE28*AV28*1),2)*BS28),2)</f>
        <v>14.53</v>
      </c>
      <c r="CT28" s="2">
        <f t="shared" ref="CT28:CT59" si="45">ROUND((ROUND((AF28*AV28*1),2)*BA28),2)</f>
        <v>571.42999999999995</v>
      </c>
      <c r="CU28" s="2">
        <f t="shared" ref="CU28:CU59" si="46">AG28</f>
        <v>0</v>
      </c>
      <c r="CV28" s="2">
        <f t="shared" ref="CV28:CV59" si="47">(AH28*AV28)</f>
        <v>46.382099999999994</v>
      </c>
      <c r="CW28" s="2">
        <f t="shared" ref="CW28:CW59" si="48">AI28</f>
        <v>0</v>
      </c>
      <c r="CX28" s="2">
        <f t="shared" ref="CX28:CX59" si="49">AJ28</f>
        <v>0</v>
      </c>
      <c r="CY28" s="2">
        <f t="shared" ref="CY28:CY59" si="50">(((S28+R28)*AT28)/100)</f>
        <v>56.832300000000004</v>
      </c>
      <c r="CZ28" s="2">
        <f t="shared" ref="CZ28:CZ59" si="51">(((S28+R28)*AU28)/100)</f>
        <v>29.8809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405818696</v>
      </c>
      <c r="EF28" s="2">
        <v>40</v>
      </c>
      <c r="EG28" s="2" t="s">
        <v>22</v>
      </c>
      <c r="EH28" s="2">
        <v>0</v>
      </c>
      <c r="EI28" s="2" t="s">
        <v>3</v>
      </c>
      <c r="EJ28" s="2">
        <v>2</v>
      </c>
      <c r="EK28" s="2">
        <v>67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0</v>
      </c>
      <c r="ER28" s="2">
        <v>1512.35</v>
      </c>
      <c r="ES28" s="2">
        <v>833.05</v>
      </c>
      <c r="ET28" s="2">
        <v>133.52000000000001</v>
      </c>
      <c r="EU28" s="2">
        <v>13.88</v>
      </c>
      <c r="EV28" s="2">
        <v>545.78</v>
      </c>
      <c r="EW28" s="2">
        <v>44.3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97</v>
      </c>
      <c r="FY28" s="2">
        <v>51</v>
      </c>
      <c r="FZ28" s="2"/>
      <c r="GA28" s="2" t="s">
        <v>3</v>
      </c>
      <c r="GB28" s="2"/>
      <c r="GC28" s="2"/>
      <c r="GD28" s="2">
        <v>1</v>
      </c>
      <c r="GE28" s="2"/>
      <c r="GF28" s="2">
        <v>1925847450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59" si="52">ROUND(IF(AND(BH28=3,BI28=3,FS28&lt;&gt;0),P28,0),2)</f>
        <v>0</v>
      </c>
      <c r="GM28" s="2">
        <f t="shared" ref="GM28:GM59" si="53">ROUND(O28+X28+Y28,2)+GX28</f>
        <v>241.14</v>
      </c>
      <c r="GN28" s="2">
        <f t="shared" ref="GN28:GN59" si="54">IF(OR(BI28=0,BI28=1),GM28-GX28,0)</f>
        <v>0</v>
      </c>
      <c r="GO28" s="2">
        <f t="shared" ref="GO28:GO59" si="55">IF(BI28=2,GM28-GX28,0)</f>
        <v>241.14</v>
      </c>
      <c r="GP28" s="2">
        <f t="shared" ref="GP28:GP59" si="56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9" si="57">ROUND((GT28),6)</f>
        <v>0</v>
      </c>
      <c r="GW28" s="2">
        <v>1</v>
      </c>
      <c r="GX28" s="2">
        <f t="shared" ref="GX28:GX59" si="58">ROUND(HC28*I28,2)</f>
        <v>0</v>
      </c>
      <c r="GY28" s="2"/>
      <c r="GZ28" s="2"/>
      <c r="HA28" s="2">
        <v>0</v>
      </c>
      <c r="HB28" s="2">
        <v>0</v>
      </c>
      <c r="HC28" s="2">
        <f t="shared" ref="HC28:HC59" si="5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ROW(SmtRes!A16)</f>
        <v>16</v>
      </c>
      <c r="D29">
        <f>ROW(EtalonRes!A20)</f>
        <v>20</v>
      </c>
      <c r="E29" t="s">
        <v>17</v>
      </c>
      <c r="F29" t="s">
        <v>18</v>
      </c>
      <c r="G29" t="s">
        <v>19</v>
      </c>
      <c r="H29" t="s">
        <v>20</v>
      </c>
      <c r="I29">
        <f>ROUND(10/100,9)</f>
        <v>0.1</v>
      </c>
      <c r="J29">
        <v>0</v>
      </c>
      <c r="K29">
        <f>ROUND(10/100,9)</f>
        <v>0.1</v>
      </c>
      <c r="O29">
        <f t="shared" si="21"/>
        <v>4031.53</v>
      </c>
      <c r="P29">
        <f t="shared" si="22"/>
        <v>590.66999999999996</v>
      </c>
      <c r="Q29">
        <f t="shared" si="23"/>
        <v>221.02</v>
      </c>
      <c r="R29">
        <f t="shared" si="24"/>
        <v>81.709999999999994</v>
      </c>
      <c r="S29">
        <f t="shared" si="25"/>
        <v>3219.84</v>
      </c>
      <c r="T29">
        <f t="shared" si="26"/>
        <v>0</v>
      </c>
      <c r="U29">
        <f t="shared" si="27"/>
        <v>4.6382099999999999</v>
      </c>
      <c r="V29">
        <f t="shared" si="28"/>
        <v>0</v>
      </c>
      <c r="W29">
        <f t="shared" si="29"/>
        <v>0</v>
      </c>
      <c r="X29">
        <f t="shared" si="30"/>
        <v>3202.5</v>
      </c>
      <c r="Y29">
        <f t="shared" si="31"/>
        <v>1683.79</v>
      </c>
      <c r="AA29">
        <v>426523977</v>
      </c>
      <c r="AB29">
        <f t="shared" si="32"/>
        <v>1512.35</v>
      </c>
      <c r="AC29">
        <f t="shared" si="33"/>
        <v>833.05</v>
      </c>
      <c r="AD29">
        <f t="shared" si="34"/>
        <v>133.52000000000001</v>
      </c>
      <c r="AE29">
        <f t="shared" si="35"/>
        <v>13.88</v>
      </c>
      <c r="AF29">
        <f t="shared" si="36"/>
        <v>545.78</v>
      </c>
      <c r="AG29">
        <f t="shared" si="37"/>
        <v>0</v>
      </c>
      <c r="AH29">
        <f t="shared" si="38"/>
        <v>44.3</v>
      </c>
      <c r="AI29">
        <f t="shared" si="39"/>
        <v>0</v>
      </c>
      <c r="AJ29">
        <f t="shared" si="40"/>
        <v>0</v>
      </c>
      <c r="AK29">
        <v>1512.35</v>
      </c>
      <c r="AL29">
        <v>833.05</v>
      </c>
      <c r="AM29">
        <v>133.52000000000001</v>
      </c>
      <c r="AN29">
        <v>13.88</v>
      </c>
      <c r="AO29">
        <v>545.78</v>
      </c>
      <c r="AP29">
        <v>0</v>
      </c>
      <c r="AQ29">
        <v>44.3</v>
      </c>
      <c r="AR29">
        <v>0</v>
      </c>
      <c r="AS29">
        <v>0</v>
      </c>
      <c r="AT29">
        <v>97</v>
      </c>
      <c r="AU29">
        <v>51</v>
      </c>
      <c r="AV29">
        <v>1.0469999999999999</v>
      </c>
      <c r="AW29">
        <v>1</v>
      </c>
      <c r="AZ29">
        <v>1</v>
      </c>
      <c r="BA29">
        <v>56.35</v>
      </c>
      <c r="BB29">
        <v>15.81</v>
      </c>
      <c r="BC29">
        <v>7.09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21</v>
      </c>
      <c r="BM29">
        <v>67</v>
      </c>
      <c r="BN29">
        <v>0</v>
      </c>
      <c r="BO29" t="s">
        <v>18</v>
      </c>
      <c r="BP29">
        <v>1</v>
      </c>
      <c r="BQ29">
        <v>40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4031.53</v>
      </c>
      <c r="CQ29">
        <f t="shared" si="42"/>
        <v>5906.32</v>
      </c>
      <c r="CR29">
        <f t="shared" si="43"/>
        <v>2210.2399999999998</v>
      </c>
      <c r="CS29">
        <f t="shared" si="44"/>
        <v>818.77</v>
      </c>
      <c r="CT29">
        <f t="shared" si="45"/>
        <v>32200.080000000002</v>
      </c>
      <c r="CU29">
        <f t="shared" si="46"/>
        <v>0</v>
      </c>
      <c r="CV29">
        <f t="shared" si="47"/>
        <v>46.382099999999994</v>
      </c>
      <c r="CW29">
        <f t="shared" si="48"/>
        <v>0</v>
      </c>
      <c r="CX29">
        <f t="shared" si="49"/>
        <v>0</v>
      </c>
      <c r="CY29">
        <f t="shared" si="50"/>
        <v>3202.5035000000003</v>
      </c>
      <c r="CZ29">
        <f t="shared" si="51"/>
        <v>1683.7905000000001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405818696</v>
      </c>
      <c r="EF29">
        <v>40</v>
      </c>
      <c r="EG29" t="s">
        <v>22</v>
      </c>
      <c r="EH29">
        <v>0</v>
      </c>
      <c r="EI29" t="s">
        <v>3</v>
      </c>
      <c r="EJ29">
        <v>2</v>
      </c>
      <c r="EK29">
        <v>67</v>
      </c>
      <c r="EL29" t="s">
        <v>23</v>
      </c>
      <c r="EM29" t="s">
        <v>24</v>
      </c>
      <c r="EO29" t="s">
        <v>3</v>
      </c>
      <c r="EQ29">
        <v>0</v>
      </c>
      <c r="ER29">
        <v>1512.35</v>
      </c>
      <c r="ES29">
        <v>833.05</v>
      </c>
      <c r="ET29">
        <v>133.52000000000001</v>
      </c>
      <c r="EU29">
        <v>13.88</v>
      </c>
      <c r="EV29">
        <v>545.78</v>
      </c>
      <c r="EW29">
        <v>44.3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1925847450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2"/>
        <v>0</v>
      </c>
      <c r="GM29">
        <f t="shared" si="53"/>
        <v>8917.82</v>
      </c>
      <c r="GN29">
        <f t="shared" si="54"/>
        <v>0</v>
      </c>
      <c r="GO29">
        <f t="shared" si="55"/>
        <v>8917.82</v>
      </c>
      <c r="GP29">
        <f t="shared" si="56"/>
        <v>0</v>
      </c>
      <c r="GR29">
        <v>0</v>
      </c>
      <c r="GS29">
        <v>3</v>
      </c>
      <c r="GT29">
        <v>0</v>
      </c>
      <c r="GU29" t="s">
        <v>3</v>
      </c>
      <c r="GV29">
        <f t="shared" si="57"/>
        <v>0</v>
      </c>
      <c r="GW29">
        <v>1</v>
      </c>
      <c r="GX29">
        <f t="shared" si="58"/>
        <v>0</v>
      </c>
      <c r="HA29">
        <v>0</v>
      </c>
      <c r="HB29">
        <v>0</v>
      </c>
      <c r="HC29">
        <f t="shared" si="5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/>
      <c r="E30" s="2" t="s">
        <v>25</v>
      </c>
      <c r="F30" s="2" t="s">
        <v>26</v>
      </c>
      <c r="G30" s="2" t="s">
        <v>27</v>
      </c>
      <c r="H30" s="2" t="s">
        <v>28</v>
      </c>
      <c r="I30" s="2">
        <v>11</v>
      </c>
      <c r="J30" s="2">
        <v>0</v>
      </c>
      <c r="K30" s="2">
        <v>11</v>
      </c>
      <c r="L30" s="2"/>
      <c r="M30" s="2"/>
      <c r="N30" s="2"/>
      <c r="O30" s="2">
        <f t="shared" si="21"/>
        <v>612.04</v>
      </c>
      <c r="P30" s="2">
        <f t="shared" si="22"/>
        <v>612.04</v>
      </c>
      <c r="Q30" s="2">
        <f t="shared" si="23"/>
        <v>0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0</v>
      </c>
      <c r="X30" s="2">
        <f t="shared" si="30"/>
        <v>0</v>
      </c>
      <c r="Y30" s="2">
        <f t="shared" si="31"/>
        <v>0</v>
      </c>
      <c r="Z30" s="2"/>
      <c r="AA30" s="2">
        <v>409171020</v>
      </c>
      <c r="AB30" s="2">
        <f t="shared" si="32"/>
        <v>55.64</v>
      </c>
      <c r="AC30" s="2">
        <f t="shared" si="33"/>
        <v>55.64</v>
      </c>
      <c r="AD30" s="2">
        <f t="shared" si="34"/>
        <v>0</v>
      </c>
      <c r="AE30" s="2">
        <f t="shared" si="35"/>
        <v>0</v>
      </c>
      <c r="AF30" s="2">
        <f t="shared" si="36"/>
        <v>0</v>
      </c>
      <c r="AG30" s="2">
        <f t="shared" si="37"/>
        <v>0</v>
      </c>
      <c r="AH30" s="2">
        <f t="shared" si="38"/>
        <v>0</v>
      </c>
      <c r="AI30" s="2">
        <f t="shared" si="39"/>
        <v>0</v>
      </c>
      <c r="AJ30" s="2">
        <f t="shared" si="40"/>
        <v>0</v>
      </c>
      <c r="AK30" s="2">
        <v>55.64</v>
      </c>
      <c r="AL30" s="2">
        <v>55.64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400002</v>
      </c>
      <c r="BN30" s="2">
        <v>0</v>
      </c>
      <c r="BO30" s="2" t="s">
        <v>3</v>
      </c>
      <c r="BP30" s="2">
        <v>0</v>
      </c>
      <c r="BQ30" s="2">
        <v>202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0</v>
      </c>
      <c r="CA30" s="2">
        <v>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612.04</v>
      </c>
      <c r="CQ30" s="2">
        <f t="shared" si="42"/>
        <v>55.64</v>
      </c>
      <c r="CR30" s="2">
        <f t="shared" si="43"/>
        <v>0</v>
      </c>
      <c r="CS30" s="2">
        <f t="shared" si="44"/>
        <v>0</v>
      </c>
      <c r="CT30" s="2">
        <f t="shared" si="45"/>
        <v>0</v>
      </c>
      <c r="CU30" s="2">
        <f t="shared" si="46"/>
        <v>0</v>
      </c>
      <c r="CV30" s="2">
        <f t="shared" si="47"/>
        <v>0</v>
      </c>
      <c r="CW30" s="2">
        <f t="shared" si="48"/>
        <v>0</v>
      </c>
      <c r="CX30" s="2">
        <f t="shared" si="49"/>
        <v>0</v>
      </c>
      <c r="CY30" s="2">
        <f t="shared" si="50"/>
        <v>0</v>
      </c>
      <c r="CZ30" s="2">
        <f t="shared" si="51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1003</v>
      </c>
      <c r="DV30" s="2" t="s">
        <v>28</v>
      </c>
      <c r="DW30" s="2" t="s">
        <v>28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405818810</v>
      </c>
      <c r="EF30" s="2">
        <v>202</v>
      </c>
      <c r="EG30" s="2" t="s">
        <v>29</v>
      </c>
      <c r="EH30" s="2">
        <v>0</v>
      </c>
      <c r="EI30" s="2" t="s">
        <v>3</v>
      </c>
      <c r="EJ30" s="2">
        <v>1</v>
      </c>
      <c r="EK30" s="2">
        <v>400002</v>
      </c>
      <c r="EL30" s="2" t="s">
        <v>30</v>
      </c>
      <c r="EM30" s="2" t="s">
        <v>29</v>
      </c>
      <c r="EN30" s="2"/>
      <c r="EO30" s="2" t="s">
        <v>3</v>
      </c>
      <c r="EP30" s="2"/>
      <c r="EQ30" s="2">
        <v>0</v>
      </c>
      <c r="ER30" s="2">
        <v>0</v>
      </c>
      <c r="ES30" s="2">
        <v>55.64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31</v>
      </c>
      <c r="GB30" s="2"/>
      <c r="GC30" s="2"/>
      <c r="GD30" s="2">
        <v>1</v>
      </c>
      <c r="GE30" s="2"/>
      <c r="GF30" s="2">
        <v>-408068072</v>
      </c>
      <c r="GG30" s="2">
        <v>2</v>
      </c>
      <c r="GH30" s="2">
        <v>4</v>
      </c>
      <c r="GI30" s="2">
        <v>-2</v>
      </c>
      <c r="GJ30" s="2">
        <v>0</v>
      </c>
      <c r="GK30" s="2">
        <v>0</v>
      </c>
      <c r="GL30" s="2">
        <f t="shared" si="52"/>
        <v>0</v>
      </c>
      <c r="GM30" s="2">
        <f t="shared" si="53"/>
        <v>612.04</v>
      </c>
      <c r="GN30" s="2">
        <f t="shared" si="54"/>
        <v>612.04</v>
      </c>
      <c r="GO30" s="2">
        <f t="shared" si="55"/>
        <v>0</v>
      </c>
      <c r="GP30" s="2">
        <f t="shared" si="56"/>
        <v>0</v>
      </c>
      <c r="GQ30" s="2"/>
      <c r="GR30" s="2">
        <v>0</v>
      </c>
      <c r="GS30" s="2">
        <v>2</v>
      </c>
      <c r="GT30" s="2">
        <v>0</v>
      </c>
      <c r="GU30" s="2" t="s">
        <v>3</v>
      </c>
      <c r="GV30" s="2">
        <f t="shared" si="57"/>
        <v>0</v>
      </c>
      <c r="GW30" s="2">
        <v>1</v>
      </c>
      <c r="GX30" s="2">
        <f t="shared" si="58"/>
        <v>0</v>
      </c>
      <c r="GY30" s="2"/>
      <c r="GZ30" s="2"/>
      <c r="HA30" s="2">
        <v>0</v>
      </c>
      <c r="HB30" s="2">
        <v>0</v>
      </c>
      <c r="HC30" s="2">
        <f t="shared" si="59"/>
        <v>0</v>
      </c>
      <c r="HD30" s="2"/>
      <c r="HE30" s="2" t="s">
        <v>32</v>
      </c>
      <c r="HF30" s="2" t="s">
        <v>25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E31" t="s">
        <v>25</v>
      </c>
      <c r="F31" t="s">
        <v>26</v>
      </c>
      <c r="G31" t="s">
        <v>27</v>
      </c>
      <c r="H31" t="s">
        <v>28</v>
      </c>
      <c r="I31">
        <v>11</v>
      </c>
      <c r="J31">
        <v>0</v>
      </c>
      <c r="K31">
        <v>11</v>
      </c>
      <c r="O31">
        <f t="shared" si="21"/>
        <v>6022.47</v>
      </c>
      <c r="P31">
        <f t="shared" si="22"/>
        <v>6022.47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426523977</v>
      </c>
      <c r="AB31">
        <f t="shared" si="32"/>
        <v>55.64</v>
      </c>
      <c r="AC31">
        <f t="shared" si="33"/>
        <v>55.64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55.64</v>
      </c>
      <c r="AL31">
        <v>55.64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9.84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400002</v>
      </c>
      <c r="BN31">
        <v>0</v>
      </c>
      <c r="BO31" t="s">
        <v>3</v>
      </c>
      <c r="BP31">
        <v>0</v>
      </c>
      <c r="BQ31">
        <v>202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6022.47</v>
      </c>
      <c r="CQ31">
        <f t="shared" si="42"/>
        <v>547.5</v>
      </c>
      <c r="CR31">
        <f t="shared" si="43"/>
        <v>0</v>
      </c>
      <c r="CS31">
        <f t="shared" si="44"/>
        <v>0</v>
      </c>
      <c r="CT31">
        <f t="shared" si="45"/>
        <v>0</v>
      </c>
      <c r="CU31">
        <f t="shared" si="46"/>
        <v>0</v>
      </c>
      <c r="CV31">
        <f t="shared" si="47"/>
        <v>0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28</v>
      </c>
      <c r="DW31" t="s">
        <v>28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405818810</v>
      </c>
      <c r="EF31">
        <v>202</v>
      </c>
      <c r="EG31" t="s">
        <v>29</v>
      </c>
      <c r="EH31">
        <v>0</v>
      </c>
      <c r="EI31" t="s">
        <v>3</v>
      </c>
      <c r="EJ31">
        <v>1</v>
      </c>
      <c r="EK31">
        <v>400002</v>
      </c>
      <c r="EL31" t="s">
        <v>30</v>
      </c>
      <c r="EM31" t="s">
        <v>29</v>
      </c>
      <c r="EO31" t="s">
        <v>3</v>
      </c>
      <c r="EQ31">
        <v>0</v>
      </c>
      <c r="ER31">
        <v>55.64</v>
      </c>
      <c r="ES31">
        <v>55.64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5</v>
      </c>
      <c r="FC31">
        <v>0</v>
      </c>
      <c r="FD31">
        <v>18</v>
      </c>
      <c r="FF31">
        <v>536.79999999999995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31</v>
      </c>
      <c r="GD31">
        <v>1</v>
      </c>
      <c r="GF31">
        <v>-408068072</v>
      </c>
      <c r="GG31">
        <v>2</v>
      </c>
      <c r="GH31">
        <v>3</v>
      </c>
      <c r="GI31">
        <v>5</v>
      </c>
      <c r="GJ31">
        <v>0</v>
      </c>
      <c r="GK31">
        <v>0</v>
      </c>
      <c r="GL31">
        <f t="shared" si="52"/>
        <v>0</v>
      </c>
      <c r="GM31">
        <f t="shared" si="53"/>
        <v>6022.47</v>
      </c>
      <c r="GN31">
        <f t="shared" si="54"/>
        <v>6022.47</v>
      </c>
      <c r="GO31">
        <f t="shared" si="55"/>
        <v>0</v>
      </c>
      <c r="GP31">
        <f t="shared" si="56"/>
        <v>0</v>
      </c>
      <c r="GR31">
        <v>1</v>
      </c>
      <c r="GS31">
        <v>1</v>
      </c>
      <c r="GT31">
        <v>0</v>
      </c>
      <c r="GU31" t="s">
        <v>3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32</v>
      </c>
      <c r="HF31" t="s">
        <v>25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ROW(SmtRes!A17)</f>
        <v>17</v>
      </c>
      <c r="D32" s="2">
        <f>ROW(EtalonRes!A22)</f>
        <v>22</v>
      </c>
      <c r="E32" s="2" t="s">
        <v>33</v>
      </c>
      <c r="F32" s="2" t="s">
        <v>34</v>
      </c>
      <c r="G32" s="2" t="s">
        <v>35</v>
      </c>
      <c r="H32" s="2" t="s">
        <v>36</v>
      </c>
      <c r="I32" s="2">
        <f>ROUND(5/100,9)</f>
        <v>0.05</v>
      </c>
      <c r="J32" s="2">
        <v>0</v>
      </c>
      <c r="K32" s="2">
        <f>ROUND(5/100,9)</f>
        <v>0.05</v>
      </c>
      <c r="L32" s="2"/>
      <c r="M32" s="2"/>
      <c r="N32" s="2"/>
      <c r="O32" s="2">
        <f t="shared" si="21"/>
        <v>12.42</v>
      </c>
      <c r="P32" s="2">
        <f t="shared" si="22"/>
        <v>0</v>
      </c>
      <c r="Q32" s="2">
        <f t="shared" si="23"/>
        <v>0</v>
      </c>
      <c r="R32" s="2">
        <f t="shared" si="24"/>
        <v>0</v>
      </c>
      <c r="S32" s="2">
        <f t="shared" si="25"/>
        <v>12.42</v>
      </c>
      <c r="T32" s="2">
        <f t="shared" si="26"/>
        <v>0</v>
      </c>
      <c r="U32" s="2">
        <f t="shared" si="27"/>
        <v>1.0083149999999999</v>
      </c>
      <c r="V32" s="2">
        <f t="shared" si="28"/>
        <v>0</v>
      </c>
      <c r="W32" s="2">
        <f t="shared" si="29"/>
        <v>0</v>
      </c>
      <c r="X32" s="2">
        <f t="shared" si="30"/>
        <v>12.05</v>
      </c>
      <c r="Y32" s="2">
        <f t="shared" si="31"/>
        <v>6.33</v>
      </c>
      <c r="Z32" s="2"/>
      <c r="AA32" s="2">
        <v>409171020</v>
      </c>
      <c r="AB32" s="2">
        <f t="shared" si="32"/>
        <v>232.85</v>
      </c>
      <c r="AC32" s="2">
        <f t="shared" si="33"/>
        <v>0</v>
      </c>
      <c r="AD32" s="2">
        <f t="shared" si="34"/>
        <v>0</v>
      </c>
      <c r="AE32" s="2">
        <f t="shared" si="35"/>
        <v>0</v>
      </c>
      <c r="AF32" s="2">
        <f t="shared" si="36"/>
        <v>232.85</v>
      </c>
      <c r="AG32" s="2">
        <f t="shared" si="37"/>
        <v>0</v>
      </c>
      <c r="AH32" s="2">
        <f t="shared" si="38"/>
        <v>18.899999999999999</v>
      </c>
      <c r="AI32" s="2">
        <f t="shared" si="39"/>
        <v>0</v>
      </c>
      <c r="AJ32" s="2">
        <f t="shared" si="40"/>
        <v>0</v>
      </c>
      <c r="AK32" s="2">
        <v>232.85</v>
      </c>
      <c r="AL32" s="2">
        <v>0</v>
      </c>
      <c r="AM32" s="2">
        <v>0</v>
      </c>
      <c r="AN32" s="2">
        <v>0</v>
      </c>
      <c r="AO32" s="2">
        <v>232.85</v>
      </c>
      <c r="AP32" s="2">
        <v>0</v>
      </c>
      <c r="AQ32" s="2">
        <v>18.899999999999999</v>
      </c>
      <c r="AR32" s="2">
        <v>0</v>
      </c>
      <c r="AS32" s="2">
        <v>0</v>
      </c>
      <c r="AT32" s="2">
        <v>97</v>
      </c>
      <c r="AU32" s="2">
        <v>51</v>
      </c>
      <c r="AV32" s="2">
        <v>1.0669999999999999</v>
      </c>
      <c r="AW32" s="2">
        <v>1.081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37</v>
      </c>
      <c r="BK32" s="2"/>
      <c r="BL32" s="2"/>
      <c r="BM32" s="2">
        <v>67</v>
      </c>
      <c r="BN32" s="2">
        <v>0</v>
      </c>
      <c r="BO32" s="2" t="s">
        <v>34</v>
      </c>
      <c r="BP32" s="2">
        <v>1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97</v>
      </c>
      <c r="CA32" s="2">
        <v>51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12.42</v>
      </c>
      <c r="CQ32" s="2">
        <f t="shared" si="42"/>
        <v>0</v>
      </c>
      <c r="CR32" s="2">
        <f t="shared" si="43"/>
        <v>0</v>
      </c>
      <c r="CS32" s="2">
        <f t="shared" si="44"/>
        <v>0</v>
      </c>
      <c r="CT32" s="2">
        <f t="shared" si="45"/>
        <v>248.45</v>
      </c>
      <c r="CU32" s="2">
        <f t="shared" si="46"/>
        <v>0</v>
      </c>
      <c r="CV32" s="2">
        <f t="shared" si="47"/>
        <v>20.166299999999996</v>
      </c>
      <c r="CW32" s="2">
        <f t="shared" si="48"/>
        <v>0</v>
      </c>
      <c r="CX32" s="2">
        <f t="shared" si="49"/>
        <v>0</v>
      </c>
      <c r="CY32" s="2">
        <f t="shared" si="50"/>
        <v>12.0474</v>
      </c>
      <c r="CZ32" s="2">
        <f t="shared" si="51"/>
        <v>6.3341999999999992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1010</v>
      </c>
      <c r="DV32" s="2" t="s">
        <v>36</v>
      </c>
      <c r="DW32" s="2" t="s">
        <v>36</v>
      </c>
      <c r="DX32" s="2">
        <v>100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405818696</v>
      </c>
      <c r="EF32" s="2">
        <v>40</v>
      </c>
      <c r="EG32" s="2" t="s">
        <v>22</v>
      </c>
      <c r="EH32" s="2">
        <v>0</v>
      </c>
      <c r="EI32" s="2" t="s">
        <v>3</v>
      </c>
      <c r="EJ32" s="2">
        <v>2</v>
      </c>
      <c r="EK32" s="2">
        <v>67</v>
      </c>
      <c r="EL32" s="2" t="s">
        <v>23</v>
      </c>
      <c r="EM32" s="2" t="s">
        <v>24</v>
      </c>
      <c r="EN32" s="2"/>
      <c r="EO32" s="2" t="s">
        <v>3</v>
      </c>
      <c r="EP32" s="2"/>
      <c r="EQ32" s="2">
        <v>0</v>
      </c>
      <c r="ER32" s="2">
        <v>232.85</v>
      </c>
      <c r="ES32" s="2">
        <v>0</v>
      </c>
      <c r="ET32" s="2">
        <v>0</v>
      </c>
      <c r="EU32" s="2">
        <v>0</v>
      </c>
      <c r="EV32" s="2">
        <v>232.85</v>
      </c>
      <c r="EW32" s="2">
        <v>18.899999999999999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2</v>
      </c>
      <c r="FT32" s="2"/>
      <c r="FU32" s="2"/>
      <c r="FV32" s="2"/>
      <c r="FW32" s="2"/>
      <c r="FX32" s="2">
        <v>97</v>
      </c>
      <c r="FY32" s="2">
        <v>51</v>
      </c>
      <c r="FZ32" s="2"/>
      <c r="GA32" s="2" t="s">
        <v>3</v>
      </c>
      <c r="GB32" s="2"/>
      <c r="GC32" s="2"/>
      <c r="GD32" s="2">
        <v>1</v>
      </c>
      <c r="GE32" s="2"/>
      <c r="GF32" s="2">
        <v>-442900539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52"/>
        <v>0</v>
      </c>
      <c r="GM32" s="2">
        <f t="shared" si="53"/>
        <v>30.8</v>
      </c>
      <c r="GN32" s="2">
        <f t="shared" si="54"/>
        <v>0</v>
      </c>
      <c r="GO32" s="2">
        <f t="shared" si="55"/>
        <v>30.8</v>
      </c>
      <c r="GP32" s="2">
        <f t="shared" si="56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7"/>
        <v>0</v>
      </c>
      <c r="GW32" s="2">
        <v>1</v>
      </c>
      <c r="GX32" s="2">
        <f t="shared" si="58"/>
        <v>0</v>
      </c>
      <c r="GY32" s="2"/>
      <c r="GZ32" s="2"/>
      <c r="HA32" s="2">
        <v>0</v>
      </c>
      <c r="HB32" s="2">
        <v>0</v>
      </c>
      <c r="HC32" s="2">
        <f t="shared" si="5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ROW(SmtRes!A18)</f>
        <v>18</v>
      </c>
      <c r="D33">
        <f>ROW(EtalonRes!A24)</f>
        <v>24</v>
      </c>
      <c r="E33" t="s">
        <v>33</v>
      </c>
      <c r="F33" t="s">
        <v>34</v>
      </c>
      <c r="G33" t="s">
        <v>35</v>
      </c>
      <c r="H33" t="s">
        <v>36</v>
      </c>
      <c r="I33">
        <f>ROUND(5/100,9)</f>
        <v>0.05</v>
      </c>
      <c r="J33">
        <v>0</v>
      </c>
      <c r="K33">
        <f>ROUND(5/100,9)</f>
        <v>0.05</v>
      </c>
      <c r="O33">
        <f t="shared" si="21"/>
        <v>699.87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699.87</v>
      </c>
      <c r="T33">
        <f t="shared" si="26"/>
        <v>0</v>
      </c>
      <c r="U33">
        <f t="shared" si="27"/>
        <v>1.0083149999999999</v>
      </c>
      <c r="V33">
        <f t="shared" si="28"/>
        <v>0</v>
      </c>
      <c r="W33">
        <f t="shared" si="29"/>
        <v>0</v>
      </c>
      <c r="X33">
        <f t="shared" si="30"/>
        <v>678.87</v>
      </c>
      <c r="Y33">
        <f t="shared" si="31"/>
        <v>356.93</v>
      </c>
      <c r="AA33">
        <v>426523977</v>
      </c>
      <c r="AB33">
        <f t="shared" si="32"/>
        <v>232.85</v>
      </c>
      <c r="AC33">
        <f t="shared" si="33"/>
        <v>0</v>
      </c>
      <c r="AD33">
        <f t="shared" si="34"/>
        <v>0</v>
      </c>
      <c r="AE33">
        <f t="shared" si="35"/>
        <v>0</v>
      </c>
      <c r="AF33">
        <f t="shared" si="36"/>
        <v>232.85</v>
      </c>
      <c r="AG33">
        <f t="shared" si="37"/>
        <v>0</v>
      </c>
      <c r="AH33">
        <f t="shared" si="38"/>
        <v>18.899999999999999</v>
      </c>
      <c r="AI33">
        <f t="shared" si="39"/>
        <v>0</v>
      </c>
      <c r="AJ33">
        <f t="shared" si="40"/>
        <v>0</v>
      </c>
      <c r="AK33">
        <v>232.85</v>
      </c>
      <c r="AL33">
        <v>0</v>
      </c>
      <c r="AM33">
        <v>0</v>
      </c>
      <c r="AN33">
        <v>0</v>
      </c>
      <c r="AO33">
        <v>232.85</v>
      </c>
      <c r="AP33">
        <v>0</v>
      </c>
      <c r="AQ33">
        <v>18.899999999999999</v>
      </c>
      <c r="AR33">
        <v>0</v>
      </c>
      <c r="AS33">
        <v>0</v>
      </c>
      <c r="AT33">
        <v>97</v>
      </c>
      <c r="AU33">
        <v>51</v>
      </c>
      <c r="AV33">
        <v>1.0669999999999999</v>
      </c>
      <c r="AW33">
        <v>1.081</v>
      </c>
      <c r="AZ33">
        <v>1</v>
      </c>
      <c r="BA33">
        <v>56.35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37</v>
      </c>
      <c r="BM33">
        <v>67</v>
      </c>
      <c r="BN33">
        <v>0</v>
      </c>
      <c r="BO33" t="s">
        <v>34</v>
      </c>
      <c r="BP33">
        <v>1</v>
      </c>
      <c r="BQ33">
        <v>40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699.87</v>
      </c>
      <c r="CQ33">
        <f t="shared" si="42"/>
        <v>0</v>
      </c>
      <c r="CR33">
        <f t="shared" si="43"/>
        <v>0</v>
      </c>
      <c r="CS33">
        <f t="shared" si="44"/>
        <v>0</v>
      </c>
      <c r="CT33">
        <f t="shared" si="45"/>
        <v>14000.16</v>
      </c>
      <c r="CU33">
        <f t="shared" si="46"/>
        <v>0</v>
      </c>
      <c r="CV33">
        <f t="shared" si="47"/>
        <v>20.166299999999996</v>
      </c>
      <c r="CW33">
        <f t="shared" si="48"/>
        <v>0</v>
      </c>
      <c r="CX33">
        <f t="shared" si="49"/>
        <v>0</v>
      </c>
      <c r="CY33">
        <f t="shared" si="50"/>
        <v>678.87390000000005</v>
      </c>
      <c r="CZ33">
        <f t="shared" si="51"/>
        <v>356.93370000000004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36</v>
      </c>
      <c r="DW33" t="s">
        <v>36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405818696</v>
      </c>
      <c r="EF33">
        <v>40</v>
      </c>
      <c r="EG33" t="s">
        <v>22</v>
      </c>
      <c r="EH33">
        <v>0</v>
      </c>
      <c r="EI33" t="s">
        <v>3</v>
      </c>
      <c r="EJ33">
        <v>2</v>
      </c>
      <c r="EK33">
        <v>67</v>
      </c>
      <c r="EL33" t="s">
        <v>23</v>
      </c>
      <c r="EM33" t="s">
        <v>24</v>
      </c>
      <c r="EO33" t="s">
        <v>3</v>
      </c>
      <c r="EQ33">
        <v>0</v>
      </c>
      <c r="ER33">
        <v>232.85</v>
      </c>
      <c r="ES33">
        <v>0</v>
      </c>
      <c r="ET33">
        <v>0</v>
      </c>
      <c r="EU33">
        <v>0</v>
      </c>
      <c r="EV33">
        <v>232.85</v>
      </c>
      <c r="EW33">
        <v>18.899999999999999</v>
      </c>
      <c r="EX33">
        <v>0</v>
      </c>
      <c r="EY33">
        <v>0</v>
      </c>
      <c r="FQ33">
        <v>0</v>
      </c>
      <c r="FR33">
        <v>0</v>
      </c>
      <c r="FS33">
        <v>2</v>
      </c>
      <c r="FX33">
        <v>97</v>
      </c>
      <c r="FY33">
        <v>51</v>
      </c>
      <c r="GA33" t="s">
        <v>3</v>
      </c>
      <c r="GD33">
        <v>1</v>
      </c>
      <c r="GF33">
        <v>-442900539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2"/>
        <v>0</v>
      </c>
      <c r="GM33">
        <f t="shared" si="53"/>
        <v>1735.67</v>
      </c>
      <c r="GN33">
        <f t="shared" si="54"/>
        <v>0</v>
      </c>
      <c r="GO33">
        <f t="shared" si="55"/>
        <v>1735.67</v>
      </c>
      <c r="GP33">
        <f t="shared" si="56"/>
        <v>0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ROW(SmtRes!A25)</f>
        <v>25</v>
      </c>
      <c r="D34" s="2">
        <f>ROW(EtalonRes!A32)</f>
        <v>32</v>
      </c>
      <c r="E34" s="2" t="s">
        <v>3</v>
      </c>
      <c r="F34" s="2" t="s">
        <v>38</v>
      </c>
      <c r="G34" s="2" t="s">
        <v>39</v>
      </c>
      <c r="H34" s="2" t="s">
        <v>40</v>
      </c>
      <c r="I34" s="2">
        <v>5.0274199999999998E-2</v>
      </c>
      <c r="J34" s="2">
        <v>0</v>
      </c>
      <c r="K34" s="2">
        <v>5.0274199999999998E-2</v>
      </c>
      <c r="L34" s="2"/>
      <c r="M34" s="2"/>
      <c r="N34" s="2"/>
      <c r="O34" s="2">
        <f t="shared" si="21"/>
        <v>62.43</v>
      </c>
      <c r="P34" s="2">
        <f t="shared" si="22"/>
        <v>14.93</v>
      </c>
      <c r="Q34" s="2">
        <f t="shared" si="23"/>
        <v>11.89</v>
      </c>
      <c r="R34" s="2">
        <f t="shared" si="24"/>
        <v>1.06</v>
      </c>
      <c r="S34" s="2">
        <f t="shared" si="25"/>
        <v>35.61</v>
      </c>
      <c r="T34" s="2">
        <f t="shared" si="26"/>
        <v>0</v>
      </c>
      <c r="U34" s="2">
        <f t="shared" si="27"/>
        <v>2.8213478846399997</v>
      </c>
      <c r="V34" s="2">
        <f t="shared" si="28"/>
        <v>0</v>
      </c>
      <c r="W34" s="2">
        <f t="shared" si="29"/>
        <v>0</v>
      </c>
      <c r="X34" s="2">
        <f t="shared" si="30"/>
        <v>35.57</v>
      </c>
      <c r="Y34" s="2">
        <f t="shared" si="31"/>
        <v>18.7</v>
      </c>
      <c r="Z34" s="2"/>
      <c r="AA34" s="2">
        <v>-1</v>
      </c>
      <c r="AB34" s="2">
        <f t="shared" si="32"/>
        <v>1199.26</v>
      </c>
      <c r="AC34" s="2">
        <f t="shared" si="33"/>
        <v>296.94</v>
      </c>
      <c r="AD34" s="2">
        <f t="shared" si="34"/>
        <v>225.89</v>
      </c>
      <c r="AE34" s="2">
        <f t="shared" si="35"/>
        <v>20.190000000000001</v>
      </c>
      <c r="AF34" s="2">
        <f t="shared" si="36"/>
        <v>676.43</v>
      </c>
      <c r="AG34" s="2">
        <f t="shared" si="37"/>
        <v>0</v>
      </c>
      <c r="AH34" s="2">
        <f t="shared" si="38"/>
        <v>53.6</v>
      </c>
      <c r="AI34" s="2">
        <f t="shared" si="39"/>
        <v>0</v>
      </c>
      <c r="AJ34" s="2">
        <f t="shared" si="40"/>
        <v>0</v>
      </c>
      <c r="AK34" s="2">
        <v>1199.26</v>
      </c>
      <c r="AL34" s="2">
        <v>296.94</v>
      </c>
      <c r="AM34" s="2">
        <v>225.89</v>
      </c>
      <c r="AN34" s="2">
        <v>20.190000000000001</v>
      </c>
      <c r="AO34" s="2">
        <v>676.43</v>
      </c>
      <c r="AP34" s="2">
        <v>0</v>
      </c>
      <c r="AQ34" s="2">
        <v>53.6</v>
      </c>
      <c r="AR34" s="2">
        <v>0</v>
      </c>
      <c r="AS34" s="2">
        <v>0</v>
      </c>
      <c r="AT34" s="2">
        <v>97</v>
      </c>
      <c r="AU34" s="2">
        <v>51</v>
      </c>
      <c r="AV34" s="2">
        <v>1.0469999999999999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2</v>
      </c>
      <c r="BJ34" s="2" t="s">
        <v>41</v>
      </c>
      <c r="BK34" s="2"/>
      <c r="BL34" s="2"/>
      <c r="BM34" s="2">
        <v>67</v>
      </c>
      <c r="BN34" s="2">
        <v>0</v>
      </c>
      <c r="BO34" s="2" t="s">
        <v>38</v>
      </c>
      <c r="BP34" s="2">
        <v>1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97</v>
      </c>
      <c r="CA34" s="2">
        <v>51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62.43</v>
      </c>
      <c r="CQ34" s="2">
        <f t="shared" si="42"/>
        <v>296.94</v>
      </c>
      <c r="CR34" s="2">
        <f t="shared" si="43"/>
        <v>236.51</v>
      </c>
      <c r="CS34" s="2">
        <f t="shared" si="44"/>
        <v>21.14</v>
      </c>
      <c r="CT34" s="2">
        <f t="shared" si="45"/>
        <v>708.22</v>
      </c>
      <c r="CU34" s="2">
        <f t="shared" si="46"/>
        <v>0</v>
      </c>
      <c r="CV34" s="2">
        <f t="shared" si="47"/>
        <v>56.119199999999999</v>
      </c>
      <c r="CW34" s="2">
        <f t="shared" si="48"/>
        <v>0</v>
      </c>
      <c r="CX34" s="2">
        <f t="shared" si="49"/>
        <v>0</v>
      </c>
      <c r="CY34" s="2">
        <f t="shared" si="50"/>
        <v>35.569900000000004</v>
      </c>
      <c r="CZ34" s="2">
        <f t="shared" si="51"/>
        <v>18.701700000000002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40</v>
      </c>
      <c r="DW34" s="2" t="s">
        <v>40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405818696</v>
      </c>
      <c r="EF34" s="2">
        <v>40</v>
      </c>
      <c r="EG34" s="2" t="s">
        <v>22</v>
      </c>
      <c r="EH34" s="2">
        <v>0</v>
      </c>
      <c r="EI34" s="2" t="s">
        <v>3</v>
      </c>
      <c r="EJ34" s="2">
        <v>2</v>
      </c>
      <c r="EK34" s="2">
        <v>67</v>
      </c>
      <c r="EL34" s="2" t="s">
        <v>23</v>
      </c>
      <c r="EM34" s="2" t="s">
        <v>24</v>
      </c>
      <c r="EN34" s="2"/>
      <c r="EO34" s="2" t="s">
        <v>3</v>
      </c>
      <c r="EP34" s="2"/>
      <c r="EQ34" s="2">
        <v>1024</v>
      </c>
      <c r="ER34" s="2">
        <v>1199.26</v>
      </c>
      <c r="ES34" s="2">
        <v>296.94</v>
      </c>
      <c r="ET34" s="2">
        <v>225.89</v>
      </c>
      <c r="EU34" s="2">
        <v>20.190000000000001</v>
      </c>
      <c r="EV34" s="2">
        <v>676.43</v>
      </c>
      <c r="EW34" s="2">
        <v>53.6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97</v>
      </c>
      <c r="FY34" s="2">
        <v>51</v>
      </c>
      <c r="FZ34" s="2"/>
      <c r="GA34" s="2" t="s">
        <v>3</v>
      </c>
      <c r="GB34" s="2"/>
      <c r="GC34" s="2"/>
      <c r="GD34" s="2">
        <v>1</v>
      </c>
      <c r="GE34" s="2"/>
      <c r="GF34" s="2">
        <v>1956398073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52"/>
        <v>0</v>
      </c>
      <c r="GM34" s="2">
        <f t="shared" si="53"/>
        <v>116.7</v>
      </c>
      <c r="GN34" s="2">
        <f t="shared" si="54"/>
        <v>0</v>
      </c>
      <c r="GO34" s="2">
        <f t="shared" si="55"/>
        <v>116.7</v>
      </c>
      <c r="GP34" s="2">
        <f t="shared" si="56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ROW(SmtRes!A32)</f>
        <v>32</v>
      </c>
      <c r="D35">
        <f>ROW(EtalonRes!A40)</f>
        <v>40</v>
      </c>
      <c r="E35" t="s">
        <v>3</v>
      </c>
      <c r="F35" t="s">
        <v>38</v>
      </c>
      <c r="G35" t="s">
        <v>39</v>
      </c>
      <c r="H35" t="s">
        <v>40</v>
      </c>
      <c r="I35">
        <v>5.0274199999999998E-2</v>
      </c>
      <c r="J35">
        <v>0</v>
      </c>
      <c r="K35">
        <v>5.0274199999999998E-2</v>
      </c>
      <c r="O35">
        <f t="shared" si="21"/>
        <v>2445.5300000000002</v>
      </c>
      <c r="P35">
        <f t="shared" si="22"/>
        <v>253.66</v>
      </c>
      <c r="Q35">
        <f t="shared" si="23"/>
        <v>185.25</v>
      </c>
      <c r="R35">
        <f t="shared" si="24"/>
        <v>59.73</v>
      </c>
      <c r="S35">
        <f t="shared" si="25"/>
        <v>2006.62</v>
      </c>
      <c r="T35">
        <f t="shared" si="26"/>
        <v>0</v>
      </c>
      <c r="U35">
        <f t="shared" si="27"/>
        <v>2.8213478846399997</v>
      </c>
      <c r="V35">
        <f t="shared" si="28"/>
        <v>0</v>
      </c>
      <c r="W35">
        <f t="shared" si="29"/>
        <v>0</v>
      </c>
      <c r="X35">
        <f t="shared" si="30"/>
        <v>2004.36</v>
      </c>
      <c r="Y35">
        <f t="shared" si="31"/>
        <v>1053.8399999999999</v>
      </c>
      <c r="AA35">
        <v>-1</v>
      </c>
      <c r="AB35">
        <f t="shared" si="32"/>
        <v>1199.26</v>
      </c>
      <c r="AC35">
        <f t="shared" si="33"/>
        <v>296.94</v>
      </c>
      <c r="AD35">
        <f t="shared" si="34"/>
        <v>225.89</v>
      </c>
      <c r="AE35">
        <f t="shared" si="35"/>
        <v>20.190000000000001</v>
      </c>
      <c r="AF35">
        <f t="shared" si="36"/>
        <v>676.43</v>
      </c>
      <c r="AG35">
        <f t="shared" si="37"/>
        <v>0</v>
      </c>
      <c r="AH35">
        <f t="shared" si="38"/>
        <v>53.6</v>
      </c>
      <c r="AI35">
        <f t="shared" si="39"/>
        <v>0</v>
      </c>
      <c r="AJ35">
        <f t="shared" si="40"/>
        <v>0</v>
      </c>
      <c r="AK35">
        <v>1199.26</v>
      </c>
      <c r="AL35">
        <v>296.94</v>
      </c>
      <c r="AM35">
        <v>225.89</v>
      </c>
      <c r="AN35">
        <v>20.190000000000001</v>
      </c>
      <c r="AO35">
        <v>676.43</v>
      </c>
      <c r="AP35">
        <v>0</v>
      </c>
      <c r="AQ35">
        <v>53.6</v>
      </c>
      <c r="AR35">
        <v>0</v>
      </c>
      <c r="AS35">
        <v>0</v>
      </c>
      <c r="AT35">
        <v>97</v>
      </c>
      <c r="AU35">
        <v>51</v>
      </c>
      <c r="AV35">
        <v>1.0469999999999999</v>
      </c>
      <c r="AW35">
        <v>1</v>
      </c>
      <c r="AZ35">
        <v>1</v>
      </c>
      <c r="BA35">
        <v>56.35</v>
      </c>
      <c r="BB35">
        <v>15.58</v>
      </c>
      <c r="BC35">
        <v>16.989999999999998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41</v>
      </c>
      <c r="BM35">
        <v>67</v>
      </c>
      <c r="BN35">
        <v>0</v>
      </c>
      <c r="BO35" t="s">
        <v>38</v>
      </c>
      <c r="BP35">
        <v>1</v>
      </c>
      <c r="BQ35">
        <v>40</v>
      </c>
      <c r="BR35">
        <v>0</v>
      </c>
      <c r="BS35">
        <v>56.35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2445.5299999999997</v>
      </c>
      <c r="CQ35">
        <f t="shared" si="42"/>
        <v>5045.01</v>
      </c>
      <c r="CR35">
        <f t="shared" si="43"/>
        <v>3684.83</v>
      </c>
      <c r="CS35">
        <f t="shared" si="44"/>
        <v>1191.24</v>
      </c>
      <c r="CT35">
        <f t="shared" si="45"/>
        <v>39908.199999999997</v>
      </c>
      <c r="CU35">
        <f t="shared" si="46"/>
        <v>0</v>
      </c>
      <c r="CV35">
        <f t="shared" si="47"/>
        <v>56.119199999999999</v>
      </c>
      <c r="CW35">
        <f t="shared" si="48"/>
        <v>0</v>
      </c>
      <c r="CX35">
        <f t="shared" si="49"/>
        <v>0</v>
      </c>
      <c r="CY35">
        <f t="shared" si="50"/>
        <v>2004.3594999999998</v>
      </c>
      <c r="CZ35">
        <f t="shared" si="51"/>
        <v>1053.8384999999998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40</v>
      </c>
      <c r="DW35" t="s">
        <v>40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405818696</v>
      </c>
      <c r="EF35">
        <v>40</v>
      </c>
      <c r="EG35" t="s">
        <v>22</v>
      </c>
      <c r="EH35">
        <v>0</v>
      </c>
      <c r="EI35" t="s">
        <v>3</v>
      </c>
      <c r="EJ35">
        <v>2</v>
      </c>
      <c r="EK35">
        <v>67</v>
      </c>
      <c r="EL35" t="s">
        <v>23</v>
      </c>
      <c r="EM35" t="s">
        <v>24</v>
      </c>
      <c r="EO35" t="s">
        <v>3</v>
      </c>
      <c r="EQ35">
        <v>1024</v>
      </c>
      <c r="ER35">
        <v>1199.26</v>
      </c>
      <c r="ES35">
        <v>296.94</v>
      </c>
      <c r="ET35">
        <v>225.89</v>
      </c>
      <c r="EU35">
        <v>20.190000000000001</v>
      </c>
      <c r="EV35">
        <v>676.43</v>
      </c>
      <c r="EW35">
        <v>53.6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1956398073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2"/>
        <v>0</v>
      </c>
      <c r="GM35">
        <f t="shared" si="53"/>
        <v>5503.73</v>
      </c>
      <c r="GN35">
        <f t="shared" si="54"/>
        <v>0</v>
      </c>
      <c r="GO35">
        <f t="shared" si="55"/>
        <v>5503.73</v>
      </c>
      <c r="GP35">
        <f t="shared" si="56"/>
        <v>0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ROW(SmtRes!A48)</f>
        <v>48</v>
      </c>
      <c r="D36" s="2">
        <f>ROW(EtalonRes!A60)</f>
        <v>60</v>
      </c>
      <c r="E36" s="2" t="s">
        <v>42</v>
      </c>
      <c r="F36" s="2" t="s">
        <v>43</v>
      </c>
      <c r="G36" s="2" t="s">
        <v>44</v>
      </c>
      <c r="H36" s="2" t="s">
        <v>45</v>
      </c>
      <c r="I36" s="2">
        <v>1</v>
      </c>
      <c r="J36" s="2">
        <v>0</v>
      </c>
      <c r="K36" s="2">
        <v>1</v>
      </c>
      <c r="L36" s="2"/>
      <c r="M36" s="2"/>
      <c r="N36" s="2"/>
      <c r="O36" s="2">
        <f t="shared" si="21"/>
        <v>57.77</v>
      </c>
      <c r="P36" s="2">
        <f t="shared" si="22"/>
        <v>29.71</v>
      </c>
      <c r="Q36" s="2">
        <f t="shared" si="23"/>
        <v>1.97</v>
      </c>
      <c r="R36" s="2">
        <f t="shared" si="24"/>
        <v>0.14000000000000001</v>
      </c>
      <c r="S36" s="2">
        <f t="shared" si="25"/>
        <v>26.09</v>
      </c>
      <c r="T36" s="2">
        <f t="shared" si="26"/>
        <v>0</v>
      </c>
      <c r="U36" s="2">
        <f t="shared" si="27"/>
        <v>2.0939999999999999</v>
      </c>
      <c r="V36" s="2">
        <f t="shared" si="28"/>
        <v>0</v>
      </c>
      <c r="W36" s="2">
        <f t="shared" si="29"/>
        <v>0</v>
      </c>
      <c r="X36" s="2">
        <f t="shared" si="30"/>
        <v>25.44</v>
      </c>
      <c r="Y36" s="2">
        <f t="shared" si="31"/>
        <v>13.38</v>
      </c>
      <c r="Z36" s="2"/>
      <c r="AA36" s="2">
        <v>409171020</v>
      </c>
      <c r="AB36" s="2">
        <f t="shared" si="32"/>
        <v>56.51</v>
      </c>
      <c r="AC36" s="2">
        <f t="shared" si="33"/>
        <v>29.71</v>
      </c>
      <c r="AD36" s="2">
        <f t="shared" si="34"/>
        <v>1.88</v>
      </c>
      <c r="AE36" s="2">
        <f t="shared" si="35"/>
        <v>0.13</v>
      </c>
      <c r="AF36" s="2">
        <f t="shared" si="36"/>
        <v>24.92</v>
      </c>
      <c r="AG36" s="2">
        <f t="shared" si="37"/>
        <v>0</v>
      </c>
      <c r="AH36" s="2">
        <f t="shared" si="38"/>
        <v>2</v>
      </c>
      <c r="AI36" s="2">
        <f t="shared" si="39"/>
        <v>0</v>
      </c>
      <c r="AJ36" s="2">
        <f t="shared" si="40"/>
        <v>0</v>
      </c>
      <c r="AK36" s="2">
        <v>56.51</v>
      </c>
      <c r="AL36" s="2">
        <v>29.71</v>
      </c>
      <c r="AM36" s="2">
        <v>1.88</v>
      </c>
      <c r="AN36" s="2">
        <v>0.13</v>
      </c>
      <c r="AO36" s="2">
        <v>24.92</v>
      </c>
      <c r="AP36" s="2">
        <v>0</v>
      </c>
      <c r="AQ36" s="2">
        <v>2</v>
      </c>
      <c r="AR36" s="2">
        <v>0</v>
      </c>
      <c r="AS36" s="2">
        <v>0</v>
      </c>
      <c r="AT36" s="2">
        <v>97</v>
      </c>
      <c r="AU36" s="2">
        <v>51</v>
      </c>
      <c r="AV36" s="2">
        <v>1.0469999999999999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2</v>
      </c>
      <c r="BJ36" s="2" t="s">
        <v>46</v>
      </c>
      <c r="BK36" s="2"/>
      <c r="BL36" s="2"/>
      <c r="BM36" s="2">
        <v>67</v>
      </c>
      <c r="BN36" s="2">
        <v>0</v>
      </c>
      <c r="BO36" s="2" t="s">
        <v>43</v>
      </c>
      <c r="BP36" s="2">
        <v>1</v>
      </c>
      <c r="BQ36" s="2">
        <v>40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97</v>
      </c>
      <c r="CA36" s="2">
        <v>51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57.769999999999996</v>
      </c>
      <c r="CQ36" s="2">
        <f t="shared" si="42"/>
        <v>29.71</v>
      </c>
      <c r="CR36" s="2">
        <f t="shared" si="43"/>
        <v>1.97</v>
      </c>
      <c r="CS36" s="2">
        <f t="shared" si="44"/>
        <v>0.14000000000000001</v>
      </c>
      <c r="CT36" s="2">
        <f t="shared" si="45"/>
        <v>26.09</v>
      </c>
      <c r="CU36" s="2">
        <f t="shared" si="46"/>
        <v>0</v>
      </c>
      <c r="CV36" s="2">
        <f t="shared" si="47"/>
        <v>2.0939999999999999</v>
      </c>
      <c r="CW36" s="2">
        <f t="shared" si="48"/>
        <v>0</v>
      </c>
      <c r="CX36" s="2">
        <f t="shared" si="49"/>
        <v>0</v>
      </c>
      <c r="CY36" s="2">
        <f t="shared" si="50"/>
        <v>25.443100000000001</v>
      </c>
      <c r="CZ36" s="2">
        <f t="shared" si="51"/>
        <v>13.3773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45</v>
      </c>
      <c r="DW36" s="2" t="s">
        <v>45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405818696</v>
      </c>
      <c r="EF36" s="2">
        <v>40</v>
      </c>
      <c r="EG36" s="2" t="s">
        <v>22</v>
      </c>
      <c r="EH36" s="2">
        <v>0</v>
      </c>
      <c r="EI36" s="2" t="s">
        <v>3</v>
      </c>
      <c r="EJ36" s="2">
        <v>2</v>
      </c>
      <c r="EK36" s="2">
        <v>67</v>
      </c>
      <c r="EL36" s="2" t="s">
        <v>23</v>
      </c>
      <c r="EM36" s="2" t="s">
        <v>24</v>
      </c>
      <c r="EN36" s="2"/>
      <c r="EO36" s="2" t="s">
        <v>3</v>
      </c>
      <c r="EP36" s="2"/>
      <c r="EQ36" s="2">
        <v>0</v>
      </c>
      <c r="ER36" s="2">
        <v>56.51</v>
      </c>
      <c r="ES36" s="2">
        <v>29.71</v>
      </c>
      <c r="ET36" s="2">
        <v>1.88</v>
      </c>
      <c r="EU36" s="2">
        <v>0.13</v>
      </c>
      <c r="EV36" s="2">
        <v>24.92</v>
      </c>
      <c r="EW36" s="2">
        <v>2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97</v>
      </c>
      <c r="FY36" s="2">
        <v>51</v>
      </c>
      <c r="FZ36" s="2"/>
      <c r="GA36" s="2" t="s">
        <v>3</v>
      </c>
      <c r="GB36" s="2"/>
      <c r="GC36" s="2"/>
      <c r="GD36" s="2">
        <v>1</v>
      </c>
      <c r="GE36" s="2"/>
      <c r="GF36" s="2">
        <v>-1567928707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52"/>
        <v>0</v>
      </c>
      <c r="GM36" s="2">
        <f t="shared" si="53"/>
        <v>96.59</v>
      </c>
      <c r="GN36" s="2">
        <f t="shared" si="54"/>
        <v>0</v>
      </c>
      <c r="GO36" s="2">
        <f t="shared" si="55"/>
        <v>96.59</v>
      </c>
      <c r="GP36" s="2">
        <f t="shared" si="56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ROW(SmtRes!A64)</f>
        <v>64</v>
      </c>
      <c r="D37">
        <f>ROW(EtalonRes!A80)</f>
        <v>80</v>
      </c>
      <c r="E37" t="s">
        <v>42</v>
      </c>
      <c r="F37" t="s">
        <v>43</v>
      </c>
      <c r="G37" t="s">
        <v>44</v>
      </c>
      <c r="H37" t="s">
        <v>45</v>
      </c>
      <c r="I37">
        <v>1</v>
      </c>
      <c r="J37">
        <v>0</v>
      </c>
      <c r="K37">
        <v>1</v>
      </c>
      <c r="O37">
        <f t="shared" si="21"/>
        <v>1667.25</v>
      </c>
      <c r="P37">
        <f t="shared" si="22"/>
        <v>168.46</v>
      </c>
      <c r="Q37">
        <f t="shared" si="23"/>
        <v>28.62</v>
      </c>
      <c r="R37">
        <f t="shared" si="24"/>
        <v>7.89</v>
      </c>
      <c r="S37">
        <f t="shared" si="25"/>
        <v>1470.17</v>
      </c>
      <c r="T37">
        <f t="shared" si="26"/>
        <v>0</v>
      </c>
      <c r="U37">
        <f t="shared" si="27"/>
        <v>2.0939999999999999</v>
      </c>
      <c r="V37">
        <f t="shared" si="28"/>
        <v>0</v>
      </c>
      <c r="W37">
        <f t="shared" si="29"/>
        <v>0</v>
      </c>
      <c r="X37">
        <f t="shared" si="30"/>
        <v>1433.72</v>
      </c>
      <c r="Y37">
        <f t="shared" si="31"/>
        <v>753.81</v>
      </c>
      <c r="AA37">
        <v>426523977</v>
      </c>
      <c r="AB37">
        <f t="shared" si="32"/>
        <v>56.51</v>
      </c>
      <c r="AC37">
        <f t="shared" si="33"/>
        <v>29.71</v>
      </c>
      <c r="AD37">
        <f t="shared" si="34"/>
        <v>1.88</v>
      </c>
      <c r="AE37">
        <f t="shared" si="35"/>
        <v>0.13</v>
      </c>
      <c r="AF37">
        <f t="shared" si="36"/>
        <v>24.92</v>
      </c>
      <c r="AG37">
        <f t="shared" si="37"/>
        <v>0</v>
      </c>
      <c r="AH37">
        <f t="shared" si="38"/>
        <v>2</v>
      </c>
      <c r="AI37">
        <f t="shared" si="39"/>
        <v>0</v>
      </c>
      <c r="AJ37">
        <f t="shared" si="40"/>
        <v>0</v>
      </c>
      <c r="AK37">
        <v>56.51</v>
      </c>
      <c r="AL37">
        <v>29.71</v>
      </c>
      <c r="AM37">
        <v>1.88</v>
      </c>
      <c r="AN37">
        <v>0.13</v>
      </c>
      <c r="AO37">
        <v>24.92</v>
      </c>
      <c r="AP37">
        <v>0</v>
      </c>
      <c r="AQ37">
        <v>2</v>
      </c>
      <c r="AR37">
        <v>0</v>
      </c>
      <c r="AS37">
        <v>0</v>
      </c>
      <c r="AT37">
        <v>97</v>
      </c>
      <c r="AU37">
        <v>51</v>
      </c>
      <c r="AV37">
        <v>1.0469999999999999</v>
      </c>
      <c r="AW37">
        <v>1</v>
      </c>
      <c r="AZ37">
        <v>1</v>
      </c>
      <c r="BA37">
        <v>56.35</v>
      </c>
      <c r="BB37">
        <v>14.53</v>
      </c>
      <c r="BC37">
        <v>5.67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46</v>
      </c>
      <c r="BM37">
        <v>67</v>
      </c>
      <c r="BN37">
        <v>0</v>
      </c>
      <c r="BO37" t="s">
        <v>43</v>
      </c>
      <c r="BP37">
        <v>1</v>
      </c>
      <c r="BQ37">
        <v>40</v>
      </c>
      <c r="BR37">
        <v>0</v>
      </c>
      <c r="BS37">
        <v>56.35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1667.25</v>
      </c>
      <c r="CQ37">
        <f t="shared" si="42"/>
        <v>168.46</v>
      </c>
      <c r="CR37">
        <f t="shared" si="43"/>
        <v>28.62</v>
      </c>
      <c r="CS37">
        <f t="shared" si="44"/>
        <v>7.89</v>
      </c>
      <c r="CT37">
        <f t="shared" si="45"/>
        <v>1470.17</v>
      </c>
      <c r="CU37">
        <f t="shared" si="46"/>
        <v>0</v>
      </c>
      <c r="CV37">
        <f t="shared" si="47"/>
        <v>2.0939999999999999</v>
      </c>
      <c r="CW37">
        <f t="shared" si="48"/>
        <v>0</v>
      </c>
      <c r="CX37">
        <f t="shared" si="49"/>
        <v>0</v>
      </c>
      <c r="CY37">
        <f t="shared" si="50"/>
        <v>1433.7182</v>
      </c>
      <c r="CZ37">
        <f t="shared" si="51"/>
        <v>753.81060000000014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45</v>
      </c>
      <c r="DW37" t="s">
        <v>45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405818696</v>
      </c>
      <c r="EF37">
        <v>40</v>
      </c>
      <c r="EG37" t="s">
        <v>22</v>
      </c>
      <c r="EH37">
        <v>0</v>
      </c>
      <c r="EI37" t="s">
        <v>3</v>
      </c>
      <c r="EJ37">
        <v>2</v>
      </c>
      <c r="EK37">
        <v>67</v>
      </c>
      <c r="EL37" t="s">
        <v>23</v>
      </c>
      <c r="EM37" t="s">
        <v>24</v>
      </c>
      <c r="EO37" t="s">
        <v>3</v>
      </c>
      <c r="EQ37">
        <v>0</v>
      </c>
      <c r="ER37">
        <v>56.51</v>
      </c>
      <c r="ES37">
        <v>29.71</v>
      </c>
      <c r="ET37">
        <v>1.88</v>
      </c>
      <c r="EU37">
        <v>0.13</v>
      </c>
      <c r="EV37">
        <v>24.92</v>
      </c>
      <c r="EW37">
        <v>2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-1567928707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2"/>
        <v>0</v>
      </c>
      <c r="GM37">
        <f t="shared" si="53"/>
        <v>3854.78</v>
      </c>
      <c r="GN37">
        <f t="shared" si="54"/>
        <v>0</v>
      </c>
      <c r="GO37">
        <f t="shared" si="55"/>
        <v>3854.78</v>
      </c>
      <c r="GP37">
        <f t="shared" si="56"/>
        <v>0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ROW(SmtRes!A72)</f>
        <v>72</v>
      </c>
      <c r="D38" s="2">
        <f>ROW(EtalonRes!A90)</f>
        <v>90</v>
      </c>
      <c r="E38" s="2" t="s">
        <v>47</v>
      </c>
      <c r="F38" s="2" t="s">
        <v>48</v>
      </c>
      <c r="G38" s="2" t="s">
        <v>49</v>
      </c>
      <c r="H38" s="2" t="s">
        <v>45</v>
      </c>
      <c r="I38" s="2">
        <v>1</v>
      </c>
      <c r="J38" s="2">
        <v>0</v>
      </c>
      <c r="K38" s="2">
        <v>1</v>
      </c>
      <c r="L38" s="2"/>
      <c r="M38" s="2"/>
      <c r="N38" s="2"/>
      <c r="O38" s="2">
        <f t="shared" si="21"/>
        <v>89.29</v>
      </c>
      <c r="P38" s="2">
        <f t="shared" si="22"/>
        <v>6.11</v>
      </c>
      <c r="Q38" s="2">
        <f t="shared" si="23"/>
        <v>55.16</v>
      </c>
      <c r="R38" s="2">
        <f t="shared" si="24"/>
        <v>10.18</v>
      </c>
      <c r="S38" s="2">
        <f t="shared" si="25"/>
        <v>28.02</v>
      </c>
      <c r="T38" s="2">
        <f t="shared" si="26"/>
        <v>0</v>
      </c>
      <c r="U38" s="2">
        <f t="shared" si="27"/>
        <v>2.1568199999999997</v>
      </c>
      <c r="V38" s="2">
        <f t="shared" si="28"/>
        <v>0</v>
      </c>
      <c r="W38" s="2">
        <f t="shared" si="29"/>
        <v>0</v>
      </c>
      <c r="X38" s="2">
        <f t="shared" si="30"/>
        <v>37.049999999999997</v>
      </c>
      <c r="Y38" s="2">
        <f t="shared" si="31"/>
        <v>19.48</v>
      </c>
      <c r="Z38" s="2"/>
      <c r="AA38" s="2">
        <v>409171020</v>
      </c>
      <c r="AB38" s="2">
        <f t="shared" si="32"/>
        <v>85.55</v>
      </c>
      <c r="AC38" s="2">
        <f t="shared" si="33"/>
        <v>6.11</v>
      </c>
      <c r="AD38" s="2">
        <f t="shared" si="34"/>
        <v>52.68</v>
      </c>
      <c r="AE38" s="2">
        <f t="shared" si="35"/>
        <v>9.7200000000000006</v>
      </c>
      <c r="AF38" s="2">
        <f t="shared" si="36"/>
        <v>26.76</v>
      </c>
      <c r="AG38" s="2">
        <f t="shared" si="37"/>
        <v>0</v>
      </c>
      <c r="AH38" s="2">
        <f t="shared" si="38"/>
        <v>2.06</v>
      </c>
      <c r="AI38" s="2">
        <f t="shared" si="39"/>
        <v>0</v>
      </c>
      <c r="AJ38" s="2">
        <f t="shared" si="40"/>
        <v>0</v>
      </c>
      <c r="AK38" s="2">
        <v>85.55</v>
      </c>
      <c r="AL38" s="2">
        <v>6.11</v>
      </c>
      <c r="AM38" s="2">
        <v>52.68</v>
      </c>
      <c r="AN38" s="2">
        <v>9.7200000000000006</v>
      </c>
      <c r="AO38" s="2">
        <v>26.76</v>
      </c>
      <c r="AP38" s="2">
        <v>0</v>
      </c>
      <c r="AQ38" s="2">
        <v>2.06</v>
      </c>
      <c r="AR38" s="2">
        <v>0</v>
      </c>
      <c r="AS38" s="2">
        <v>0</v>
      </c>
      <c r="AT38" s="2">
        <v>97</v>
      </c>
      <c r="AU38" s="2">
        <v>51</v>
      </c>
      <c r="AV38" s="2">
        <v>1.0469999999999999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2</v>
      </c>
      <c r="BJ38" s="2" t="s">
        <v>50</v>
      </c>
      <c r="BK38" s="2"/>
      <c r="BL38" s="2"/>
      <c r="BM38" s="2">
        <v>67</v>
      </c>
      <c r="BN38" s="2">
        <v>0</v>
      </c>
      <c r="BO38" s="2" t="s">
        <v>48</v>
      </c>
      <c r="BP38" s="2">
        <v>1</v>
      </c>
      <c r="BQ38" s="2">
        <v>40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97</v>
      </c>
      <c r="CA38" s="2">
        <v>51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1"/>
        <v>89.289999999999992</v>
      </c>
      <c r="CQ38" s="2">
        <f t="shared" si="42"/>
        <v>6.11</v>
      </c>
      <c r="CR38" s="2">
        <f t="shared" si="43"/>
        <v>55.16</v>
      </c>
      <c r="CS38" s="2">
        <f t="shared" si="44"/>
        <v>10.18</v>
      </c>
      <c r="CT38" s="2">
        <f t="shared" si="45"/>
        <v>28.02</v>
      </c>
      <c r="CU38" s="2">
        <f t="shared" si="46"/>
        <v>0</v>
      </c>
      <c r="CV38" s="2">
        <f t="shared" si="47"/>
        <v>2.1568199999999997</v>
      </c>
      <c r="CW38" s="2">
        <f t="shared" si="48"/>
        <v>0</v>
      </c>
      <c r="CX38" s="2">
        <f t="shared" si="49"/>
        <v>0</v>
      </c>
      <c r="CY38" s="2">
        <f t="shared" si="50"/>
        <v>37.054000000000002</v>
      </c>
      <c r="CZ38" s="2">
        <f t="shared" si="51"/>
        <v>19.481999999999999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45</v>
      </c>
      <c r="DW38" s="2" t="s">
        <v>45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405818696</v>
      </c>
      <c r="EF38" s="2">
        <v>40</v>
      </c>
      <c r="EG38" s="2" t="s">
        <v>22</v>
      </c>
      <c r="EH38" s="2">
        <v>0</v>
      </c>
      <c r="EI38" s="2" t="s">
        <v>3</v>
      </c>
      <c r="EJ38" s="2">
        <v>2</v>
      </c>
      <c r="EK38" s="2">
        <v>67</v>
      </c>
      <c r="EL38" s="2" t="s">
        <v>23</v>
      </c>
      <c r="EM38" s="2" t="s">
        <v>24</v>
      </c>
      <c r="EN38" s="2"/>
      <c r="EO38" s="2" t="s">
        <v>3</v>
      </c>
      <c r="EP38" s="2"/>
      <c r="EQ38" s="2">
        <v>0</v>
      </c>
      <c r="ER38" s="2">
        <v>85.55</v>
      </c>
      <c r="ES38" s="2">
        <v>6.11</v>
      </c>
      <c r="ET38" s="2">
        <v>52.68</v>
      </c>
      <c r="EU38" s="2">
        <v>9.7200000000000006</v>
      </c>
      <c r="EV38" s="2">
        <v>26.76</v>
      </c>
      <c r="EW38" s="2">
        <v>2.06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97</v>
      </c>
      <c r="FY38" s="2">
        <v>51</v>
      </c>
      <c r="FZ38" s="2"/>
      <c r="GA38" s="2" t="s">
        <v>3</v>
      </c>
      <c r="GB38" s="2"/>
      <c r="GC38" s="2"/>
      <c r="GD38" s="2">
        <v>1</v>
      </c>
      <c r="GE38" s="2"/>
      <c r="GF38" s="2">
        <v>2083079522</v>
      </c>
      <c r="GG38" s="2">
        <v>2</v>
      </c>
      <c r="GH38" s="2">
        <v>1</v>
      </c>
      <c r="GI38" s="2">
        <v>2</v>
      </c>
      <c r="GJ38" s="2">
        <v>0</v>
      </c>
      <c r="GK38" s="2">
        <v>0</v>
      </c>
      <c r="GL38" s="2">
        <f t="shared" si="52"/>
        <v>0</v>
      </c>
      <c r="GM38" s="2">
        <f t="shared" si="53"/>
        <v>145.82</v>
      </c>
      <c r="GN38" s="2">
        <f t="shared" si="54"/>
        <v>0</v>
      </c>
      <c r="GO38" s="2">
        <f t="shared" si="55"/>
        <v>145.82</v>
      </c>
      <c r="GP38" s="2">
        <f t="shared" si="56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7"/>
        <v>0</v>
      </c>
      <c r="GW38" s="2">
        <v>1</v>
      </c>
      <c r="GX38" s="2">
        <f t="shared" si="58"/>
        <v>0</v>
      </c>
      <c r="GY38" s="2"/>
      <c r="GZ38" s="2"/>
      <c r="HA38" s="2">
        <v>0</v>
      </c>
      <c r="HB38" s="2">
        <v>0</v>
      </c>
      <c r="HC38" s="2">
        <f t="shared" si="5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ROW(SmtRes!A80)</f>
        <v>80</v>
      </c>
      <c r="D39">
        <f>ROW(EtalonRes!A100)</f>
        <v>100</v>
      </c>
      <c r="E39" t="s">
        <v>47</v>
      </c>
      <c r="F39" t="s">
        <v>48</v>
      </c>
      <c r="G39" t="s">
        <v>49</v>
      </c>
      <c r="H39" t="s">
        <v>45</v>
      </c>
      <c r="I39">
        <v>1</v>
      </c>
      <c r="J39">
        <v>0</v>
      </c>
      <c r="K39">
        <v>1</v>
      </c>
      <c r="O39">
        <f t="shared" si="21"/>
        <v>2716.88</v>
      </c>
      <c r="P39">
        <f t="shared" si="22"/>
        <v>59.57</v>
      </c>
      <c r="Q39">
        <f t="shared" si="23"/>
        <v>1078.3800000000001</v>
      </c>
      <c r="R39">
        <f t="shared" si="24"/>
        <v>573.64</v>
      </c>
      <c r="S39">
        <f t="shared" si="25"/>
        <v>1578.93</v>
      </c>
      <c r="T39">
        <f t="shared" si="26"/>
        <v>0</v>
      </c>
      <c r="U39">
        <f t="shared" si="27"/>
        <v>2.1568199999999997</v>
      </c>
      <c r="V39">
        <f t="shared" si="28"/>
        <v>0</v>
      </c>
      <c r="W39">
        <f t="shared" si="29"/>
        <v>0</v>
      </c>
      <c r="X39">
        <f t="shared" si="30"/>
        <v>2087.9899999999998</v>
      </c>
      <c r="Y39">
        <f t="shared" si="31"/>
        <v>1097.81</v>
      </c>
      <c r="AA39">
        <v>426523977</v>
      </c>
      <c r="AB39">
        <f t="shared" si="32"/>
        <v>85.55</v>
      </c>
      <c r="AC39">
        <f t="shared" si="33"/>
        <v>6.11</v>
      </c>
      <c r="AD39">
        <f t="shared" si="34"/>
        <v>52.68</v>
      </c>
      <c r="AE39">
        <f t="shared" si="35"/>
        <v>9.7200000000000006</v>
      </c>
      <c r="AF39">
        <f t="shared" si="36"/>
        <v>26.76</v>
      </c>
      <c r="AG39">
        <f t="shared" si="37"/>
        <v>0</v>
      </c>
      <c r="AH39">
        <f t="shared" si="38"/>
        <v>2.06</v>
      </c>
      <c r="AI39">
        <f t="shared" si="39"/>
        <v>0</v>
      </c>
      <c r="AJ39">
        <f t="shared" si="40"/>
        <v>0</v>
      </c>
      <c r="AK39">
        <v>85.55</v>
      </c>
      <c r="AL39">
        <v>6.11</v>
      </c>
      <c r="AM39">
        <v>52.68</v>
      </c>
      <c r="AN39">
        <v>9.7200000000000006</v>
      </c>
      <c r="AO39">
        <v>26.76</v>
      </c>
      <c r="AP39">
        <v>0</v>
      </c>
      <c r="AQ39">
        <v>2.06</v>
      </c>
      <c r="AR39">
        <v>0</v>
      </c>
      <c r="AS39">
        <v>0</v>
      </c>
      <c r="AT39">
        <v>97</v>
      </c>
      <c r="AU39">
        <v>51</v>
      </c>
      <c r="AV39">
        <v>1.0469999999999999</v>
      </c>
      <c r="AW39">
        <v>1</v>
      </c>
      <c r="AZ39">
        <v>1</v>
      </c>
      <c r="BA39">
        <v>56.35</v>
      </c>
      <c r="BB39">
        <v>19.55</v>
      </c>
      <c r="BC39">
        <v>9.75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50</v>
      </c>
      <c r="BM39">
        <v>67</v>
      </c>
      <c r="BN39">
        <v>0</v>
      </c>
      <c r="BO39" t="s">
        <v>48</v>
      </c>
      <c r="BP39">
        <v>1</v>
      </c>
      <c r="BQ39">
        <v>40</v>
      </c>
      <c r="BR39">
        <v>0</v>
      </c>
      <c r="BS39">
        <v>56.35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97</v>
      </c>
      <c r="CA39">
        <v>51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2716.88</v>
      </c>
      <c r="CQ39">
        <f t="shared" si="42"/>
        <v>59.57</v>
      </c>
      <c r="CR39">
        <f t="shared" si="43"/>
        <v>1078.3800000000001</v>
      </c>
      <c r="CS39">
        <f t="shared" si="44"/>
        <v>573.64</v>
      </c>
      <c r="CT39">
        <f t="shared" si="45"/>
        <v>1578.93</v>
      </c>
      <c r="CU39">
        <f t="shared" si="46"/>
        <v>0</v>
      </c>
      <c r="CV39">
        <f t="shared" si="47"/>
        <v>2.1568199999999997</v>
      </c>
      <c r="CW39">
        <f t="shared" si="48"/>
        <v>0</v>
      </c>
      <c r="CX39">
        <f t="shared" si="49"/>
        <v>0</v>
      </c>
      <c r="CY39">
        <f t="shared" si="50"/>
        <v>2087.9929000000002</v>
      </c>
      <c r="CZ39">
        <f t="shared" si="51"/>
        <v>1097.8107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45</v>
      </c>
      <c r="DW39" t="s">
        <v>45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405818696</v>
      </c>
      <c r="EF39">
        <v>40</v>
      </c>
      <c r="EG39" t="s">
        <v>22</v>
      </c>
      <c r="EH39">
        <v>0</v>
      </c>
      <c r="EI39" t="s">
        <v>3</v>
      </c>
      <c r="EJ39">
        <v>2</v>
      </c>
      <c r="EK39">
        <v>67</v>
      </c>
      <c r="EL39" t="s">
        <v>23</v>
      </c>
      <c r="EM39" t="s">
        <v>24</v>
      </c>
      <c r="EO39" t="s">
        <v>3</v>
      </c>
      <c r="EQ39">
        <v>0</v>
      </c>
      <c r="ER39">
        <v>85.55</v>
      </c>
      <c r="ES39">
        <v>6.11</v>
      </c>
      <c r="ET39">
        <v>52.68</v>
      </c>
      <c r="EU39">
        <v>9.7200000000000006</v>
      </c>
      <c r="EV39">
        <v>26.76</v>
      </c>
      <c r="EW39">
        <v>2.06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3</v>
      </c>
      <c r="GD39">
        <v>1</v>
      </c>
      <c r="GF39">
        <v>2083079522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2"/>
        <v>0</v>
      </c>
      <c r="GM39">
        <f t="shared" si="53"/>
        <v>5902.68</v>
      </c>
      <c r="GN39">
        <f t="shared" si="54"/>
        <v>0</v>
      </c>
      <c r="GO39">
        <f t="shared" si="55"/>
        <v>5902.68</v>
      </c>
      <c r="GP39">
        <f t="shared" si="56"/>
        <v>0</v>
      </c>
      <c r="GR39">
        <v>0</v>
      </c>
      <c r="GS39">
        <v>3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/>
      <c r="D40" s="2"/>
      <c r="E40" s="2" t="s">
        <v>51</v>
      </c>
      <c r="F40" s="2" t="s">
        <v>26</v>
      </c>
      <c r="G40" s="2" t="s">
        <v>52</v>
      </c>
      <c r="H40" s="2" t="s">
        <v>53</v>
      </c>
      <c r="I40" s="2">
        <v>1</v>
      </c>
      <c r="J40" s="2">
        <v>0</v>
      </c>
      <c r="K40" s="2">
        <v>1</v>
      </c>
      <c r="L40" s="2"/>
      <c r="M40" s="2"/>
      <c r="N40" s="2"/>
      <c r="O40" s="2">
        <f t="shared" si="21"/>
        <v>251.89</v>
      </c>
      <c r="P40" s="2">
        <f t="shared" si="22"/>
        <v>251.89</v>
      </c>
      <c r="Q40" s="2">
        <f t="shared" si="23"/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409171020</v>
      </c>
      <c r="AB40" s="2">
        <f t="shared" si="32"/>
        <v>251.89</v>
      </c>
      <c r="AC40" s="2">
        <f t="shared" si="33"/>
        <v>251.89</v>
      </c>
      <c r="AD40" s="2">
        <f t="shared" si="34"/>
        <v>0</v>
      </c>
      <c r="AE40" s="2">
        <f t="shared" si="35"/>
        <v>0</v>
      </c>
      <c r="AF40" s="2">
        <f t="shared" si="36"/>
        <v>0</v>
      </c>
      <c r="AG40" s="2">
        <f t="shared" si="37"/>
        <v>0</v>
      </c>
      <c r="AH40" s="2">
        <f t="shared" si="38"/>
        <v>0</v>
      </c>
      <c r="AI40" s="2">
        <f t="shared" si="39"/>
        <v>0</v>
      </c>
      <c r="AJ40" s="2">
        <f t="shared" si="40"/>
        <v>0</v>
      </c>
      <c r="AK40" s="2">
        <v>251.89</v>
      </c>
      <c r="AL40" s="2">
        <v>251.89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3</v>
      </c>
      <c r="BK40" s="2"/>
      <c r="BL40" s="2"/>
      <c r="BM40" s="2">
        <v>400002</v>
      </c>
      <c r="BN40" s="2">
        <v>0</v>
      </c>
      <c r="BO40" s="2" t="s">
        <v>3</v>
      </c>
      <c r="BP40" s="2">
        <v>0</v>
      </c>
      <c r="BQ40" s="2">
        <v>202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0</v>
      </c>
      <c r="CA40" s="2">
        <v>0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1"/>
        <v>251.89</v>
      </c>
      <c r="CQ40" s="2">
        <f t="shared" si="42"/>
        <v>251.89</v>
      </c>
      <c r="CR40" s="2">
        <f t="shared" si="43"/>
        <v>0</v>
      </c>
      <c r="CS40" s="2">
        <f t="shared" si="44"/>
        <v>0</v>
      </c>
      <c r="CT40" s="2">
        <f t="shared" si="45"/>
        <v>0</v>
      </c>
      <c r="CU40" s="2">
        <f t="shared" si="46"/>
        <v>0</v>
      </c>
      <c r="CV40" s="2">
        <f t="shared" si="47"/>
        <v>0</v>
      </c>
      <c r="CW40" s="2">
        <f t="shared" si="48"/>
        <v>0</v>
      </c>
      <c r="CX40" s="2">
        <f t="shared" si="49"/>
        <v>0</v>
      </c>
      <c r="CY40" s="2">
        <f t="shared" si="50"/>
        <v>0</v>
      </c>
      <c r="CZ40" s="2">
        <f t="shared" si="51"/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53</v>
      </c>
      <c r="DW40" s="2" t="s">
        <v>53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405818810</v>
      </c>
      <c r="EF40" s="2">
        <v>202</v>
      </c>
      <c r="EG40" s="2" t="s">
        <v>29</v>
      </c>
      <c r="EH40" s="2">
        <v>0</v>
      </c>
      <c r="EI40" s="2" t="s">
        <v>3</v>
      </c>
      <c r="EJ40" s="2">
        <v>1</v>
      </c>
      <c r="EK40" s="2">
        <v>400002</v>
      </c>
      <c r="EL40" s="2" t="s">
        <v>30</v>
      </c>
      <c r="EM40" s="2" t="s">
        <v>29</v>
      </c>
      <c r="EN40" s="2"/>
      <c r="EO40" s="2" t="s">
        <v>3</v>
      </c>
      <c r="EP40" s="2"/>
      <c r="EQ40" s="2">
        <v>0</v>
      </c>
      <c r="ER40" s="2">
        <v>0</v>
      </c>
      <c r="ES40" s="2">
        <v>251.89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0</v>
      </c>
      <c r="FY40" s="2">
        <v>0</v>
      </c>
      <c r="FZ40" s="2"/>
      <c r="GA40" s="2" t="s">
        <v>54</v>
      </c>
      <c r="GB40" s="2"/>
      <c r="GC40" s="2"/>
      <c r="GD40" s="2">
        <v>1</v>
      </c>
      <c r="GE40" s="2"/>
      <c r="GF40" s="2">
        <v>512338839</v>
      </c>
      <c r="GG40" s="2">
        <v>2</v>
      </c>
      <c r="GH40" s="2">
        <v>4</v>
      </c>
      <c r="GI40" s="2">
        <v>-2</v>
      </c>
      <c r="GJ40" s="2">
        <v>0</v>
      </c>
      <c r="GK40" s="2">
        <v>0</v>
      </c>
      <c r="GL40" s="2">
        <f t="shared" si="52"/>
        <v>0</v>
      </c>
      <c r="GM40" s="2">
        <f t="shared" si="53"/>
        <v>251.89</v>
      </c>
      <c r="GN40" s="2">
        <f t="shared" si="54"/>
        <v>251.89</v>
      </c>
      <c r="GO40" s="2">
        <f t="shared" si="55"/>
        <v>0</v>
      </c>
      <c r="GP40" s="2">
        <f t="shared" si="56"/>
        <v>0</v>
      </c>
      <c r="GQ40" s="2"/>
      <c r="GR40" s="2">
        <v>0</v>
      </c>
      <c r="GS40" s="2">
        <v>2</v>
      </c>
      <c r="GT40" s="2">
        <v>0</v>
      </c>
      <c r="GU40" s="2" t="s">
        <v>3</v>
      </c>
      <c r="GV40" s="2">
        <f t="shared" si="57"/>
        <v>0</v>
      </c>
      <c r="GW40" s="2">
        <v>1</v>
      </c>
      <c r="GX40" s="2">
        <f t="shared" si="58"/>
        <v>0</v>
      </c>
      <c r="GY40" s="2"/>
      <c r="GZ40" s="2"/>
      <c r="HA40" s="2">
        <v>0</v>
      </c>
      <c r="HB40" s="2">
        <v>0</v>
      </c>
      <c r="HC40" s="2">
        <f t="shared" si="59"/>
        <v>0</v>
      </c>
      <c r="HD40" s="2"/>
      <c r="HE40" s="2" t="s">
        <v>32</v>
      </c>
      <c r="HF40" s="2" t="s">
        <v>25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E41" t="s">
        <v>51</v>
      </c>
      <c r="F41" t="s">
        <v>26</v>
      </c>
      <c r="G41" t="s">
        <v>52</v>
      </c>
      <c r="H41" t="s">
        <v>53</v>
      </c>
      <c r="I41">
        <v>1</v>
      </c>
      <c r="J41">
        <v>0</v>
      </c>
      <c r="K41">
        <v>1</v>
      </c>
      <c r="O41">
        <f t="shared" si="21"/>
        <v>2478.6</v>
      </c>
      <c r="P41">
        <f t="shared" si="22"/>
        <v>2478.6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426523977</v>
      </c>
      <c r="AB41">
        <f t="shared" si="32"/>
        <v>251.89</v>
      </c>
      <c r="AC41">
        <f t="shared" si="33"/>
        <v>251.89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251.89</v>
      </c>
      <c r="AL41">
        <v>251.89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9.84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400002</v>
      </c>
      <c r="BN41">
        <v>0</v>
      </c>
      <c r="BO41" t="s">
        <v>3</v>
      </c>
      <c r="BP41">
        <v>0</v>
      </c>
      <c r="BQ41">
        <v>202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2478.6</v>
      </c>
      <c r="CQ41">
        <f t="shared" si="42"/>
        <v>2478.6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 t="shared" si="50"/>
        <v>0</v>
      </c>
      <c r="CZ41">
        <f t="shared" si="51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53</v>
      </c>
      <c r="DW41" t="s">
        <v>53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405818810</v>
      </c>
      <c r="EF41">
        <v>202</v>
      </c>
      <c r="EG41" t="s">
        <v>29</v>
      </c>
      <c r="EH41">
        <v>0</v>
      </c>
      <c r="EI41" t="s">
        <v>3</v>
      </c>
      <c r="EJ41">
        <v>1</v>
      </c>
      <c r="EK41">
        <v>400002</v>
      </c>
      <c r="EL41" t="s">
        <v>30</v>
      </c>
      <c r="EM41" t="s">
        <v>29</v>
      </c>
      <c r="EO41" t="s">
        <v>3</v>
      </c>
      <c r="EQ41">
        <v>0</v>
      </c>
      <c r="ER41">
        <v>251.89</v>
      </c>
      <c r="ES41">
        <v>251.89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5</v>
      </c>
      <c r="FC41">
        <v>0</v>
      </c>
      <c r="FD41">
        <v>18</v>
      </c>
      <c r="FF41">
        <v>2430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54</v>
      </c>
      <c r="GD41">
        <v>1</v>
      </c>
      <c r="GF41">
        <v>512338839</v>
      </c>
      <c r="GG41">
        <v>2</v>
      </c>
      <c r="GH41">
        <v>3</v>
      </c>
      <c r="GI41">
        <v>5</v>
      </c>
      <c r="GJ41">
        <v>0</v>
      </c>
      <c r="GK41">
        <v>0</v>
      </c>
      <c r="GL41">
        <f t="shared" si="52"/>
        <v>0</v>
      </c>
      <c r="GM41">
        <f t="shared" si="53"/>
        <v>2478.6</v>
      </c>
      <c r="GN41">
        <f t="shared" si="54"/>
        <v>2478.6</v>
      </c>
      <c r="GO41">
        <f t="shared" si="55"/>
        <v>0</v>
      </c>
      <c r="GP41">
        <f t="shared" si="56"/>
        <v>0</v>
      </c>
      <c r="GR41">
        <v>1</v>
      </c>
      <c r="GS41">
        <v>1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32</v>
      </c>
      <c r="HF41" t="s">
        <v>25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>
        <f>ROW(SmtRes!A90)</f>
        <v>90</v>
      </c>
      <c r="D42" s="2">
        <f>ROW(EtalonRes!A108)</f>
        <v>108</v>
      </c>
      <c r="E42" s="2" t="s">
        <v>3</v>
      </c>
      <c r="F42" s="2" t="s">
        <v>38</v>
      </c>
      <c r="G42" s="2" t="s">
        <v>39</v>
      </c>
      <c r="H42" s="2" t="s">
        <v>40</v>
      </c>
      <c r="I42" s="2">
        <v>0</v>
      </c>
      <c r="J42" s="2">
        <v>0</v>
      </c>
      <c r="K42" s="2">
        <v>0</v>
      </c>
      <c r="L42" s="2"/>
      <c r="M42" s="2"/>
      <c r="N42" s="2"/>
      <c r="O42" s="2">
        <f t="shared" si="21"/>
        <v>0</v>
      </c>
      <c r="P42" s="2">
        <f t="shared" si="22"/>
        <v>0</v>
      </c>
      <c r="Q42" s="2">
        <f t="shared" si="23"/>
        <v>0</v>
      </c>
      <c r="R42" s="2">
        <f t="shared" si="24"/>
        <v>0</v>
      </c>
      <c r="S42" s="2">
        <f t="shared" si="25"/>
        <v>0</v>
      </c>
      <c r="T42" s="2">
        <f t="shared" si="26"/>
        <v>0</v>
      </c>
      <c r="U42" s="2">
        <f t="shared" si="27"/>
        <v>0</v>
      </c>
      <c r="V42" s="2">
        <f t="shared" si="28"/>
        <v>0</v>
      </c>
      <c r="W42" s="2">
        <f t="shared" si="29"/>
        <v>0</v>
      </c>
      <c r="X42" s="2">
        <f t="shared" si="30"/>
        <v>0</v>
      </c>
      <c r="Y42" s="2">
        <f t="shared" si="31"/>
        <v>0</v>
      </c>
      <c r="Z42" s="2"/>
      <c r="AA42" s="2">
        <v>-1</v>
      </c>
      <c r="AB42" s="2">
        <f t="shared" si="32"/>
        <v>1199.26</v>
      </c>
      <c r="AC42" s="2">
        <f t="shared" si="33"/>
        <v>296.94</v>
      </c>
      <c r="AD42" s="2">
        <f t="shared" si="34"/>
        <v>225.89</v>
      </c>
      <c r="AE42" s="2">
        <f t="shared" si="35"/>
        <v>20.190000000000001</v>
      </c>
      <c r="AF42" s="2">
        <f t="shared" si="36"/>
        <v>676.43</v>
      </c>
      <c r="AG42" s="2">
        <f t="shared" si="37"/>
        <v>0</v>
      </c>
      <c r="AH42" s="2">
        <f t="shared" si="38"/>
        <v>53.6</v>
      </c>
      <c r="AI42" s="2">
        <f t="shared" si="39"/>
        <v>0</v>
      </c>
      <c r="AJ42" s="2">
        <f t="shared" si="40"/>
        <v>0</v>
      </c>
      <c r="AK42" s="2">
        <v>1199.26</v>
      </c>
      <c r="AL42" s="2">
        <v>296.94</v>
      </c>
      <c r="AM42" s="2">
        <v>225.89</v>
      </c>
      <c r="AN42" s="2">
        <v>20.190000000000001</v>
      </c>
      <c r="AO42" s="2">
        <v>676.43</v>
      </c>
      <c r="AP42" s="2">
        <v>0</v>
      </c>
      <c r="AQ42" s="2">
        <v>53.6</v>
      </c>
      <c r="AR42" s="2">
        <v>0</v>
      </c>
      <c r="AS42" s="2">
        <v>0</v>
      </c>
      <c r="AT42" s="2">
        <v>97</v>
      </c>
      <c r="AU42" s="2">
        <v>51</v>
      </c>
      <c r="AV42" s="2">
        <v>1.0469999999999999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2</v>
      </c>
      <c r="BJ42" s="2" t="s">
        <v>41</v>
      </c>
      <c r="BK42" s="2"/>
      <c r="BL42" s="2"/>
      <c r="BM42" s="2">
        <v>67</v>
      </c>
      <c r="BN42" s="2">
        <v>0</v>
      </c>
      <c r="BO42" s="2" t="s">
        <v>38</v>
      </c>
      <c r="BP42" s="2">
        <v>1</v>
      </c>
      <c r="BQ42" s="2">
        <v>40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97</v>
      </c>
      <c r="CA42" s="2">
        <v>51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1"/>
        <v>0</v>
      </c>
      <c r="CQ42" s="2">
        <f t="shared" si="42"/>
        <v>296.94</v>
      </c>
      <c r="CR42" s="2">
        <f t="shared" si="43"/>
        <v>236.51</v>
      </c>
      <c r="CS42" s="2">
        <f t="shared" si="44"/>
        <v>21.14</v>
      </c>
      <c r="CT42" s="2">
        <f t="shared" si="45"/>
        <v>708.22</v>
      </c>
      <c r="CU42" s="2">
        <f t="shared" si="46"/>
        <v>0</v>
      </c>
      <c r="CV42" s="2">
        <f t="shared" si="47"/>
        <v>56.119199999999999</v>
      </c>
      <c r="CW42" s="2">
        <f t="shared" si="48"/>
        <v>0</v>
      </c>
      <c r="CX42" s="2">
        <f t="shared" si="49"/>
        <v>0</v>
      </c>
      <c r="CY42" s="2">
        <f t="shared" si="50"/>
        <v>0</v>
      </c>
      <c r="CZ42" s="2">
        <f t="shared" si="51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40</v>
      </c>
      <c r="DW42" s="2" t="s">
        <v>40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405818696</v>
      </c>
      <c r="EF42" s="2">
        <v>40</v>
      </c>
      <c r="EG42" s="2" t="s">
        <v>22</v>
      </c>
      <c r="EH42" s="2">
        <v>0</v>
      </c>
      <c r="EI42" s="2" t="s">
        <v>3</v>
      </c>
      <c r="EJ42" s="2">
        <v>2</v>
      </c>
      <c r="EK42" s="2">
        <v>67</v>
      </c>
      <c r="EL42" s="2" t="s">
        <v>23</v>
      </c>
      <c r="EM42" s="2" t="s">
        <v>24</v>
      </c>
      <c r="EN42" s="2"/>
      <c r="EO42" s="2" t="s">
        <v>3</v>
      </c>
      <c r="EP42" s="2"/>
      <c r="EQ42" s="2">
        <v>1024</v>
      </c>
      <c r="ER42" s="2">
        <v>1199.26</v>
      </c>
      <c r="ES42" s="2">
        <v>296.94</v>
      </c>
      <c r="ET42" s="2">
        <v>225.89</v>
      </c>
      <c r="EU42" s="2">
        <v>20.190000000000001</v>
      </c>
      <c r="EV42" s="2">
        <v>676.43</v>
      </c>
      <c r="EW42" s="2">
        <v>53.6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97</v>
      </c>
      <c r="FY42" s="2">
        <v>51</v>
      </c>
      <c r="FZ42" s="2"/>
      <c r="GA42" s="2" t="s">
        <v>3</v>
      </c>
      <c r="GB42" s="2"/>
      <c r="GC42" s="2"/>
      <c r="GD42" s="2">
        <v>1</v>
      </c>
      <c r="GE42" s="2"/>
      <c r="GF42" s="2">
        <v>1956398073</v>
      </c>
      <c r="GG42" s="2">
        <v>2</v>
      </c>
      <c r="GH42" s="2">
        <v>1</v>
      </c>
      <c r="GI42" s="2">
        <v>2</v>
      </c>
      <c r="GJ42" s="2">
        <v>0</v>
      </c>
      <c r="GK42" s="2">
        <v>0</v>
      </c>
      <c r="GL42" s="2">
        <f t="shared" si="52"/>
        <v>0</v>
      </c>
      <c r="GM42" s="2">
        <f t="shared" si="53"/>
        <v>0</v>
      </c>
      <c r="GN42" s="2">
        <f t="shared" si="54"/>
        <v>0</v>
      </c>
      <c r="GO42" s="2">
        <f t="shared" si="55"/>
        <v>0</v>
      </c>
      <c r="GP42" s="2">
        <f t="shared" si="56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7"/>
        <v>0</v>
      </c>
      <c r="GW42" s="2">
        <v>1</v>
      </c>
      <c r="GX42" s="2">
        <f t="shared" si="58"/>
        <v>0</v>
      </c>
      <c r="GY42" s="2"/>
      <c r="GZ42" s="2"/>
      <c r="HA42" s="2">
        <v>0</v>
      </c>
      <c r="HB42" s="2">
        <v>0</v>
      </c>
      <c r="HC42" s="2">
        <f t="shared" si="59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ROW(SmtRes!A100)</f>
        <v>100</v>
      </c>
      <c r="D43">
        <f>ROW(EtalonRes!A116)</f>
        <v>116</v>
      </c>
      <c r="E43" t="s">
        <v>3</v>
      </c>
      <c r="F43" t="s">
        <v>38</v>
      </c>
      <c r="G43" t="s">
        <v>39</v>
      </c>
      <c r="H43" t="s">
        <v>40</v>
      </c>
      <c r="I43">
        <v>0</v>
      </c>
      <c r="J43">
        <v>0</v>
      </c>
      <c r="K43">
        <v>0</v>
      </c>
      <c r="O43">
        <f t="shared" si="21"/>
        <v>0</v>
      </c>
      <c r="P43">
        <f t="shared" si="22"/>
        <v>0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-1</v>
      </c>
      <c r="AB43">
        <f t="shared" si="32"/>
        <v>1199.26</v>
      </c>
      <c r="AC43">
        <f t="shared" si="33"/>
        <v>296.94</v>
      </c>
      <c r="AD43">
        <f t="shared" si="34"/>
        <v>225.89</v>
      </c>
      <c r="AE43">
        <f t="shared" si="35"/>
        <v>20.190000000000001</v>
      </c>
      <c r="AF43">
        <f t="shared" si="36"/>
        <v>676.43</v>
      </c>
      <c r="AG43">
        <f t="shared" si="37"/>
        <v>0</v>
      </c>
      <c r="AH43">
        <f t="shared" si="38"/>
        <v>53.6</v>
      </c>
      <c r="AI43">
        <f t="shared" si="39"/>
        <v>0</v>
      </c>
      <c r="AJ43">
        <f t="shared" si="40"/>
        <v>0</v>
      </c>
      <c r="AK43">
        <v>1199.26</v>
      </c>
      <c r="AL43">
        <v>296.94</v>
      </c>
      <c r="AM43">
        <v>225.89</v>
      </c>
      <c r="AN43">
        <v>20.190000000000001</v>
      </c>
      <c r="AO43">
        <v>676.43</v>
      </c>
      <c r="AP43">
        <v>0</v>
      </c>
      <c r="AQ43">
        <v>53.6</v>
      </c>
      <c r="AR43">
        <v>0</v>
      </c>
      <c r="AS43">
        <v>0</v>
      </c>
      <c r="AT43">
        <v>97</v>
      </c>
      <c r="AU43">
        <v>51</v>
      </c>
      <c r="AV43">
        <v>1.0469999999999999</v>
      </c>
      <c r="AW43">
        <v>1</v>
      </c>
      <c r="AZ43">
        <v>1</v>
      </c>
      <c r="BA43">
        <v>56.35</v>
      </c>
      <c r="BB43">
        <v>15.58</v>
      </c>
      <c r="BC43">
        <v>16.989999999999998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41</v>
      </c>
      <c r="BM43">
        <v>67</v>
      </c>
      <c r="BN43">
        <v>0</v>
      </c>
      <c r="BO43" t="s">
        <v>38</v>
      </c>
      <c r="BP43">
        <v>1</v>
      </c>
      <c r="BQ43">
        <v>40</v>
      </c>
      <c r="BR43">
        <v>0</v>
      </c>
      <c r="BS43">
        <v>56.35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0</v>
      </c>
      <c r="CQ43">
        <f t="shared" si="42"/>
        <v>5045.01</v>
      </c>
      <c r="CR43">
        <f t="shared" si="43"/>
        <v>3684.83</v>
      </c>
      <c r="CS43">
        <f t="shared" si="44"/>
        <v>1191.24</v>
      </c>
      <c r="CT43">
        <f t="shared" si="45"/>
        <v>39908.199999999997</v>
      </c>
      <c r="CU43">
        <f t="shared" si="46"/>
        <v>0</v>
      </c>
      <c r="CV43">
        <f t="shared" si="47"/>
        <v>56.119199999999999</v>
      </c>
      <c r="CW43">
        <f t="shared" si="48"/>
        <v>0</v>
      </c>
      <c r="CX43">
        <f t="shared" si="49"/>
        <v>0</v>
      </c>
      <c r="CY43">
        <f t="shared" si="50"/>
        <v>0</v>
      </c>
      <c r="CZ43">
        <f t="shared" si="51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40</v>
      </c>
      <c r="DW43" t="s">
        <v>40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405818696</v>
      </c>
      <c r="EF43">
        <v>40</v>
      </c>
      <c r="EG43" t="s">
        <v>22</v>
      </c>
      <c r="EH43">
        <v>0</v>
      </c>
      <c r="EI43" t="s">
        <v>3</v>
      </c>
      <c r="EJ43">
        <v>2</v>
      </c>
      <c r="EK43">
        <v>67</v>
      </c>
      <c r="EL43" t="s">
        <v>23</v>
      </c>
      <c r="EM43" t="s">
        <v>24</v>
      </c>
      <c r="EO43" t="s">
        <v>3</v>
      </c>
      <c r="EQ43">
        <v>1024</v>
      </c>
      <c r="ER43">
        <v>1199.26</v>
      </c>
      <c r="ES43">
        <v>296.94</v>
      </c>
      <c r="ET43">
        <v>225.89</v>
      </c>
      <c r="EU43">
        <v>20.190000000000001</v>
      </c>
      <c r="EV43">
        <v>676.43</v>
      </c>
      <c r="EW43">
        <v>53.6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1956398073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52"/>
        <v>0</v>
      </c>
      <c r="GM43">
        <f t="shared" si="53"/>
        <v>0</v>
      </c>
      <c r="GN43">
        <f t="shared" si="54"/>
        <v>0</v>
      </c>
      <c r="GO43">
        <f t="shared" si="55"/>
        <v>0</v>
      </c>
      <c r="GP43">
        <f t="shared" si="56"/>
        <v>0</v>
      </c>
      <c r="GR43">
        <v>0</v>
      </c>
      <c r="GS43">
        <v>3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18</v>
      </c>
      <c r="B44" s="2">
        <v>1</v>
      </c>
      <c r="C44" s="2">
        <v>84</v>
      </c>
      <c r="D44" s="2"/>
      <c r="E44" s="2" t="s">
        <v>3</v>
      </c>
      <c r="F44" s="2" t="s">
        <v>55</v>
      </c>
      <c r="G44" s="2" t="s">
        <v>56</v>
      </c>
      <c r="H44" s="2" t="s">
        <v>57</v>
      </c>
      <c r="I44" s="2">
        <f>I42*J44</f>
        <v>0</v>
      </c>
      <c r="J44" s="2">
        <v>0</v>
      </c>
      <c r="K44" s="2">
        <v>0</v>
      </c>
      <c r="L44" s="2"/>
      <c r="M44" s="2"/>
      <c r="N44" s="2"/>
      <c r="O44" s="2">
        <f t="shared" si="21"/>
        <v>0</v>
      </c>
      <c r="P44" s="2">
        <f t="shared" si="22"/>
        <v>0</v>
      </c>
      <c r="Q44" s="2">
        <f t="shared" si="23"/>
        <v>0</v>
      </c>
      <c r="R44" s="2">
        <f t="shared" si="24"/>
        <v>0</v>
      </c>
      <c r="S44" s="2">
        <f t="shared" si="25"/>
        <v>0</v>
      </c>
      <c r="T44" s="2">
        <f t="shared" si="26"/>
        <v>0</v>
      </c>
      <c r="U44" s="2">
        <f t="shared" si="27"/>
        <v>0</v>
      </c>
      <c r="V44" s="2">
        <f t="shared" si="28"/>
        <v>0</v>
      </c>
      <c r="W44" s="2">
        <f t="shared" si="29"/>
        <v>0</v>
      </c>
      <c r="X44" s="2">
        <f t="shared" si="30"/>
        <v>0</v>
      </c>
      <c r="Y44" s="2">
        <f t="shared" si="31"/>
        <v>0</v>
      </c>
      <c r="Z44" s="2"/>
      <c r="AA44" s="2">
        <v>-1</v>
      </c>
      <c r="AB44" s="2">
        <f t="shared" si="32"/>
        <v>6437.73</v>
      </c>
      <c r="AC44" s="2">
        <f t="shared" si="33"/>
        <v>6437.73</v>
      </c>
      <c r="AD44" s="2">
        <f t="shared" si="34"/>
        <v>0</v>
      </c>
      <c r="AE44" s="2">
        <f t="shared" si="35"/>
        <v>0</v>
      </c>
      <c r="AF44" s="2">
        <f t="shared" si="36"/>
        <v>0</v>
      </c>
      <c r="AG44" s="2">
        <f t="shared" si="37"/>
        <v>0</v>
      </c>
      <c r="AH44" s="2">
        <f t="shared" si="38"/>
        <v>0</v>
      </c>
      <c r="AI44" s="2">
        <f t="shared" si="39"/>
        <v>0</v>
      </c>
      <c r="AJ44" s="2">
        <f t="shared" si="40"/>
        <v>0</v>
      </c>
      <c r="AK44" s="2">
        <v>6437.73</v>
      </c>
      <c r="AL44" s="2">
        <v>6437.73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97</v>
      </c>
      <c r="AU44" s="2">
        <v>51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2</v>
      </c>
      <c r="BJ44" s="2" t="s">
        <v>58</v>
      </c>
      <c r="BK44" s="2"/>
      <c r="BL44" s="2"/>
      <c r="BM44" s="2">
        <v>67</v>
      </c>
      <c r="BN44" s="2">
        <v>0</v>
      </c>
      <c r="BO44" s="2" t="s">
        <v>3</v>
      </c>
      <c r="BP44" s="2">
        <v>0</v>
      </c>
      <c r="BQ44" s="2">
        <v>40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97</v>
      </c>
      <c r="CA44" s="2">
        <v>51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1"/>
        <v>0</v>
      </c>
      <c r="CQ44" s="2">
        <f t="shared" si="42"/>
        <v>6437.73</v>
      </c>
      <c r="CR44" s="2">
        <f t="shared" si="43"/>
        <v>0</v>
      </c>
      <c r="CS44" s="2">
        <f t="shared" si="44"/>
        <v>0</v>
      </c>
      <c r="CT44" s="2">
        <f t="shared" si="45"/>
        <v>0</v>
      </c>
      <c r="CU44" s="2">
        <f t="shared" si="46"/>
        <v>0</v>
      </c>
      <c r="CV44" s="2">
        <f t="shared" si="47"/>
        <v>0</v>
      </c>
      <c r="CW44" s="2">
        <f t="shared" si="48"/>
        <v>0</v>
      </c>
      <c r="CX44" s="2">
        <f t="shared" si="49"/>
        <v>0</v>
      </c>
      <c r="CY44" s="2">
        <f t="shared" si="50"/>
        <v>0</v>
      </c>
      <c r="CZ44" s="2">
        <f t="shared" si="51"/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1009</v>
      </c>
      <c r="DV44" s="2" t="s">
        <v>57</v>
      </c>
      <c r="DW44" s="2" t="s">
        <v>57</v>
      </c>
      <c r="DX44" s="2">
        <v>1000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405818696</v>
      </c>
      <c r="EF44" s="2">
        <v>40</v>
      </c>
      <c r="EG44" s="2" t="s">
        <v>22</v>
      </c>
      <c r="EH44" s="2">
        <v>0</v>
      </c>
      <c r="EI44" s="2" t="s">
        <v>3</v>
      </c>
      <c r="EJ44" s="2">
        <v>2</v>
      </c>
      <c r="EK44" s="2">
        <v>67</v>
      </c>
      <c r="EL44" s="2" t="s">
        <v>23</v>
      </c>
      <c r="EM44" s="2" t="s">
        <v>24</v>
      </c>
      <c r="EN44" s="2"/>
      <c r="EO44" s="2" t="s">
        <v>3</v>
      </c>
      <c r="EP44" s="2"/>
      <c r="EQ44" s="2">
        <v>1024</v>
      </c>
      <c r="ER44" s="2">
        <v>6437.73</v>
      </c>
      <c r="ES44" s="2">
        <v>6437.73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97</v>
      </c>
      <c r="FY44" s="2">
        <v>51</v>
      </c>
      <c r="FZ44" s="2"/>
      <c r="GA44" s="2" t="s">
        <v>3</v>
      </c>
      <c r="GB44" s="2"/>
      <c r="GC44" s="2"/>
      <c r="GD44" s="2">
        <v>1</v>
      </c>
      <c r="GE44" s="2"/>
      <c r="GF44" s="2">
        <v>1163802665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52"/>
        <v>0</v>
      </c>
      <c r="GM44" s="2">
        <f t="shared" si="53"/>
        <v>0</v>
      </c>
      <c r="GN44" s="2">
        <f t="shared" si="54"/>
        <v>0</v>
      </c>
      <c r="GO44" s="2">
        <f t="shared" si="55"/>
        <v>0</v>
      </c>
      <c r="GP44" s="2">
        <f t="shared" si="56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7"/>
        <v>0</v>
      </c>
      <c r="GW44" s="2">
        <v>1</v>
      </c>
      <c r="GX44" s="2">
        <f t="shared" si="58"/>
        <v>0</v>
      </c>
      <c r="GY44" s="2"/>
      <c r="GZ44" s="2"/>
      <c r="HA44" s="2">
        <v>0</v>
      </c>
      <c r="HB44" s="2">
        <v>0</v>
      </c>
      <c r="HC44" s="2">
        <f t="shared" si="59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18</v>
      </c>
      <c r="B45">
        <v>1</v>
      </c>
      <c r="C45">
        <v>94</v>
      </c>
      <c r="E45" t="s">
        <v>3</v>
      </c>
      <c r="F45" t="s">
        <v>55</v>
      </c>
      <c r="G45" t="s">
        <v>56</v>
      </c>
      <c r="H45" t="s">
        <v>57</v>
      </c>
      <c r="I45">
        <f>I43*J45</f>
        <v>0</v>
      </c>
      <c r="J45">
        <v>0</v>
      </c>
      <c r="K45">
        <v>0</v>
      </c>
      <c r="O45">
        <f t="shared" si="21"/>
        <v>0</v>
      </c>
      <c r="P45">
        <f t="shared" si="22"/>
        <v>0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-1</v>
      </c>
      <c r="AB45">
        <f t="shared" si="32"/>
        <v>6437.73</v>
      </c>
      <c r="AC45">
        <f t="shared" si="33"/>
        <v>6437.73</v>
      </c>
      <c r="AD45">
        <f t="shared" si="34"/>
        <v>0</v>
      </c>
      <c r="AE45">
        <f t="shared" si="35"/>
        <v>0</v>
      </c>
      <c r="AF45">
        <f t="shared" si="36"/>
        <v>0</v>
      </c>
      <c r="AG45">
        <f t="shared" si="37"/>
        <v>0</v>
      </c>
      <c r="AH45">
        <f t="shared" si="38"/>
        <v>0</v>
      </c>
      <c r="AI45">
        <f t="shared" si="39"/>
        <v>0</v>
      </c>
      <c r="AJ45">
        <f t="shared" si="40"/>
        <v>0</v>
      </c>
      <c r="AK45">
        <v>6437.73</v>
      </c>
      <c r="AL45">
        <v>6437.73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97</v>
      </c>
      <c r="AU45">
        <v>51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3.92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2</v>
      </c>
      <c r="BJ45" t="s">
        <v>58</v>
      </c>
      <c r="BM45">
        <v>67</v>
      </c>
      <c r="BN45">
        <v>0</v>
      </c>
      <c r="BO45" t="s">
        <v>55</v>
      </c>
      <c r="BP45">
        <v>1</v>
      </c>
      <c r="BQ45">
        <v>40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97</v>
      </c>
      <c r="CA45">
        <v>51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0</v>
      </c>
      <c r="CQ45">
        <f t="shared" si="42"/>
        <v>25235.9</v>
      </c>
      <c r="CR45">
        <f t="shared" si="43"/>
        <v>0</v>
      </c>
      <c r="CS45">
        <f t="shared" si="44"/>
        <v>0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</v>
      </c>
      <c r="CY45">
        <f t="shared" si="50"/>
        <v>0</v>
      </c>
      <c r="CZ45">
        <f t="shared" si="51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1009</v>
      </c>
      <c r="DV45" t="s">
        <v>57</v>
      </c>
      <c r="DW45" t="s">
        <v>57</v>
      </c>
      <c r="DX45">
        <v>1000</v>
      </c>
      <c r="DZ45" t="s">
        <v>3</v>
      </c>
      <c r="EA45" t="s">
        <v>3</v>
      </c>
      <c r="EB45" t="s">
        <v>3</v>
      </c>
      <c r="EC45" t="s">
        <v>3</v>
      </c>
      <c r="EE45">
        <v>405818696</v>
      </c>
      <c r="EF45">
        <v>40</v>
      </c>
      <c r="EG45" t="s">
        <v>22</v>
      </c>
      <c r="EH45">
        <v>0</v>
      </c>
      <c r="EI45" t="s">
        <v>3</v>
      </c>
      <c r="EJ45">
        <v>2</v>
      </c>
      <c r="EK45">
        <v>67</v>
      </c>
      <c r="EL45" t="s">
        <v>23</v>
      </c>
      <c r="EM45" t="s">
        <v>24</v>
      </c>
      <c r="EO45" t="s">
        <v>3</v>
      </c>
      <c r="EQ45">
        <v>1024</v>
      </c>
      <c r="ER45">
        <v>6437.73</v>
      </c>
      <c r="ES45">
        <v>6437.73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97</v>
      </c>
      <c r="FY45">
        <v>51</v>
      </c>
      <c r="GA45" t="s">
        <v>3</v>
      </c>
      <c r="GD45">
        <v>1</v>
      </c>
      <c r="GF45">
        <v>1163802665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52"/>
        <v>0</v>
      </c>
      <c r="GM45">
        <f t="shared" si="53"/>
        <v>0</v>
      </c>
      <c r="GN45">
        <f t="shared" si="54"/>
        <v>0</v>
      </c>
      <c r="GO45">
        <f t="shared" si="55"/>
        <v>0</v>
      </c>
      <c r="GP45">
        <f t="shared" si="56"/>
        <v>0</v>
      </c>
      <c r="GR45">
        <v>0</v>
      </c>
      <c r="GS45">
        <v>3</v>
      </c>
      <c r="GT45">
        <v>0</v>
      </c>
      <c r="GU45" t="s">
        <v>3</v>
      </c>
      <c r="GV45">
        <f t="shared" si="57"/>
        <v>0</v>
      </c>
      <c r="GW45">
        <v>1</v>
      </c>
      <c r="GX45">
        <f t="shared" si="58"/>
        <v>0</v>
      </c>
      <c r="HA45">
        <v>0</v>
      </c>
      <c r="HB45">
        <v>0</v>
      </c>
      <c r="HC45">
        <f t="shared" si="59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18</v>
      </c>
      <c r="B46" s="2">
        <v>1</v>
      </c>
      <c r="C46" s="2">
        <v>85</v>
      </c>
      <c r="D46" s="2"/>
      <c r="E46" s="2" t="s">
        <v>3</v>
      </c>
      <c r="F46" s="2" t="s">
        <v>59</v>
      </c>
      <c r="G46" s="2" t="s">
        <v>60</v>
      </c>
      <c r="H46" s="2" t="s">
        <v>57</v>
      </c>
      <c r="I46" s="2">
        <f>I42*J46</f>
        <v>0</v>
      </c>
      <c r="J46" s="2">
        <v>0</v>
      </c>
      <c r="K46" s="2">
        <v>0</v>
      </c>
      <c r="L46" s="2"/>
      <c r="M46" s="2"/>
      <c r="N46" s="2"/>
      <c r="O46" s="2">
        <f t="shared" si="21"/>
        <v>0</v>
      </c>
      <c r="P46" s="2">
        <f t="shared" si="22"/>
        <v>0</v>
      </c>
      <c r="Q46" s="2">
        <f t="shared" si="23"/>
        <v>0</v>
      </c>
      <c r="R46" s="2">
        <f t="shared" si="24"/>
        <v>0</v>
      </c>
      <c r="S46" s="2">
        <f t="shared" si="25"/>
        <v>0</v>
      </c>
      <c r="T46" s="2">
        <f t="shared" si="26"/>
        <v>0</v>
      </c>
      <c r="U46" s="2">
        <f t="shared" si="27"/>
        <v>0</v>
      </c>
      <c r="V46" s="2">
        <f t="shared" si="28"/>
        <v>0</v>
      </c>
      <c r="W46" s="2">
        <f t="shared" si="29"/>
        <v>0</v>
      </c>
      <c r="X46" s="2">
        <f t="shared" si="30"/>
        <v>0</v>
      </c>
      <c r="Y46" s="2">
        <f t="shared" si="31"/>
        <v>0</v>
      </c>
      <c r="Z46" s="2"/>
      <c r="AA46" s="2">
        <v>-1</v>
      </c>
      <c r="AB46" s="2">
        <f t="shared" si="32"/>
        <v>14913.18</v>
      </c>
      <c r="AC46" s="2">
        <f t="shared" si="33"/>
        <v>14913.18</v>
      </c>
      <c r="AD46" s="2">
        <f t="shared" si="34"/>
        <v>0</v>
      </c>
      <c r="AE46" s="2">
        <f t="shared" si="35"/>
        <v>0</v>
      </c>
      <c r="AF46" s="2">
        <f t="shared" si="36"/>
        <v>0</v>
      </c>
      <c r="AG46" s="2">
        <f t="shared" si="37"/>
        <v>0</v>
      </c>
      <c r="AH46" s="2">
        <f t="shared" si="38"/>
        <v>0</v>
      </c>
      <c r="AI46" s="2">
        <f t="shared" si="39"/>
        <v>0</v>
      </c>
      <c r="AJ46" s="2">
        <f t="shared" si="40"/>
        <v>0</v>
      </c>
      <c r="AK46" s="2">
        <v>14913.18</v>
      </c>
      <c r="AL46" s="2">
        <v>14913.18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97</v>
      </c>
      <c r="AU46" s="2">
        <v>51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2</v>
      </c>
      <c r="BJ46" s="2" t="s">
        <v>61</v>
      </c>
      <c r="BK46" s="2"/>
      <c r="BL46" s="2"/>
      <c r="BM46" s="2">
        <v>67</v>
      </c>
      <c r="BN46" s="2">
        <v>0</v>
      </c>
      <c r="BO46" s="2" t="s">
        <v>3</v>
      </c>
      <c r="BP46" s="2">
        <v>0</v>
      </c>
      <c r="BQ46" s="2">
        <v>40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97</v>
      </c>
      <c r="CA46" s="2">
        <v>51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1"/>
        <v>0</v>
      </c>
      <c r="CQ46" s="2">
        <f t="shared" si="42"/>
        <v>14913.18</v>
      </c>
      <c r="CR46" s="2">
        <f t="shared" si="43"/>
        <v>0</v>
      </c>
      <c r="CS46" s="2">
        <f t="shared" si="44"/>
        <v>0</v>
      </c>
      <c r="CT46" s="2">
        <f t="shared" si="45"/>
        <v>0</v>
      </c>
      <c r="CU46" s="2">
        <f t="shared" si="46"/>
        <v>0</v>
      </c>
      <c r="CV46" s="2">
        <f t="shared" si="47"/>
        <v>0</v>
      </c>
      <c r="CW46" s="2">
        <f t="shared" si="48"/>
        <v>0</v>
      </c>
      <c r="CX46" s="2">
        <f t="shared" si="49"/>
        <v>0</v>
      </c>
      <c r="CY46" s="2">
        <f t="shared" si="50"/>
        <v>0</v>
      </c>
      <c r="CZ46" s="2">
        <f t="shared" si="51"/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1009</v>
      </c>
      <c r="DV46" s="2" t="s">
        <v>57</v>
      </c>
      <c r="DW46" s="2" t="s">
        <v>57</v>
      </c>
      <c r="DX46" s="2">
        <v>1000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405818696</v>
      </c>
      <c r="EF46" s="2">
        <v>40</v>
      </c>
      <c r="EG46" s="2" t="s">
        <v>22</v>
      </c>
      <c r="EH46" s="2">
        <v>0</v>
      </c>
      <c r="EI46" s="2" t="s">
        <v>3</v>
      </c>
      <c r="EJ46" s="2">
        <v>2</v>
      </c>
      <c r="EK46" s="2">
        <v>67</v>
      </c>
      <c r="EL46" s="2" t="s">
        <v>23</v>
      </c>
      <c r="EM46" s="2" t="s">
        <v>24</v>
      </c>
      <c r="EN46" s="2"/>
      <c r="EO46" s="2" t="s">
        <v>3</v>
      </c>
      <c r="EP46" s="2"/>
      <c r="EQ46" s="2">
        <v>1024</v>
      </c>
      <c r="ER46" s="2">
        <v>14913.18</v>
      </c>
      <c r="ES46" s="2">
        <v>14913.18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97</v>
      </c>
      <c r="FY46" s="2">
        <v>51</v>
      </c>
      <c r="FZ46" s="2"/>
      <c r="GA46" s="2" t="s">
        <v>3</v>
      </c>
      <c r="GB46" s="2"/>
      <c r="GC46" s="2"/>
      <c r="GD46" s="2">
        <v>1</v>
      </c>
      <c r="GE46" s="2"/>
      <c r="GF46" s="2">
        <v>1615366874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52"/>
        <v>0</v>
      </c>
      <c r="GM46" s="2">
        <f t="shared" si="53"/>
        <v>0</v>
      </c>
      <c r="GN46" s="2">
        <f t="shared" si="54"/>
        <v>0</v>
      </c>
      <c r="GO46" s="2">
        <f t="shared" si="55"/>
        <v>0</v>
      </c>
      <c r="GP46" s="2">
        <f t="shared" si="56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7"/>
        <v>0</v>
      </c>
      <c r="GW46" s="2">
        <v>1</v>
      </c>
      <c r="GX46" s="2">
        <f t="shared" si="58"/>
        <v>0</v>
      </c>
      <c r="GY46" s="2"/>
      <c r="GZ46" s="2"/>
      <c r="HA46" s="2">
        <v>0</v>
      </c>
      <c r="HB46" s="2">
        <v>0</v>
      </c>
      <c r="HC46" s="2">
        <f t="shared" si="59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18</v>
      </c>
      <c r="B47">
        <v>1</v>
      </c>
      <c r="C47">
        <v>95</v>
      </c>
      <c r="E47" t="s">
        <v>3</v>
      </c>
      <c r="F47" t="s">
        <v>59</v>
      </c>
      <c r="G47" t="s">
        <v>60</v>
      </c>
      <c r="H47" t="s">
        <v>57</v>
      </c>
      <c r="I47">
        <f>I43*J47</f>
        <v>0</v>
      </c>
      <c r="J47">
        <v>0</v>
      </c>
      <c r="K47">
        <v>0</v>
      </c>
      <c r="O47">
        <f t="shared" si="21"/>
        <v>0</v>
      </c>
      <c r="P47">
        <f t="shared" si="22"/>
        <v>0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-1</v>
      </c>
      <c r="AB47">
        <f t="shared" si="32"/>
        <v>14913.18</v>
      </c>
      <c r="AC47">
        <f t="shared" si="33"/>
        <v>14913.18</v>
      </c>
      <c r="AD47">
        <f t="shared" si="34"/>
        <v>0</v>
      </c>
      <c r="AE47">
        <f t="shared" si="35"/>
        <v>0</v>
      </c>
      <c r="AF47">
        <f t="shared" si="36"/>
        <v>0</v>
      </c>
      <c r="AG47">
        <f t="shared" si="37"/>
        <v>0</v>
      </c>
      <c r="AH47">
        <f t="shared" si="38"/>
        <v>0</v>
      </c>
      <c r="AI47">
        <f t="shared" si="39"/>
        <v>0</v>
      </c>
      <c r="AJ47">
        <f t="shared" si="40"/>
        <v>0</v>
      </c>
      <c r="AK47">
        <v>14913.18</v>
      </c>
      <c r="AL47">
        <v>14913.18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97</v>
      </c>
      <c r="AU47">
        <v>51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4.51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2</v>
      </c>
      <c r="BJ47" t="s">
        <v>61</v>
      </c>
      <c r="BM47">
        <v>67</v>
      </c>
      <c r="BN47">
        <v>0</v>
      </c>
      <c r="BO47" t="s">
        <v>59</v>
      </c>
      <c r="BP47">
        <v>1</v>
      </c>
      <c r="BQ47">
        <v>40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0</v>
      </c>
      <c r="CQ47">
        <f t="shared" si="42"/>
        <v>67258.44</v>
      </c>
      <c r="CR47">
        <f t="shared" si="43"/>
        <v>0</v>
      </c>
      <c r="CS47">
        <f t="shared" si="44"/>
        <v>0</v>
      </c>
      <c r="CT47">
        <f t="shared" si="45"/>
        <v>0</v>
      </c>
      <c r="CU47">
        <f t="shared" si="46"/>
        <v>0</v>
      </c>
      <c r="CV47">
        <f t="shared" si="47"/>
        <v>0</v>
      </c>
      <c r="CW47">
        <f t="shared" si="48"/>
        <v>0</v>
      </c>
      <c r="CX47">
        <f t="shared" si="49"/>
        <v>0</v>
      </c>
      <c r="CY47">
        <f t="shared" si="50"/>
        <v>0</v>
      </c>
      <c r="CZ47">
        <f t="shared" si="51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57</v>
      </c>
      <c r="DW47" t="s">
        <v>57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405818696</v>
      </c>
      <c r="EF47">
        <v>40</v>
      </c>
      <c r="EG47" t="s">
        <v>22</v>
      </c>
      <c r="EH47">
        <v>0</v>
      </c>
      <c r="EI47" t="s">
        <v>3</v>
      </c>
      <c r="EJ47">
        <v>2</v>
      </c>
      <c r="EK47">
        <v>67</v>
      </c>
      <c r="EL47" t="s">
        <v>23</v>
      </c>
      <c r="EM47" t="s">
        <v>24</v>
      </c>
      <c r="EO47" t="s">
        <v>3</v>
      </c>
      <c r="EQ47">
        <v>1024</v>
      </c>
      <c r="ER47">
        <v>14913.18</v>
      </c>
      <c r="ES47">
        <v>14913.18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97</v>
      </c>
      <c r="FY47">
        <v>51</v>
      </c>
      <c r="GA47" t="s">
        <v>3</v>
      </c>
      <c r="GD47">
        <v>1</v>
      </c>
      <c r="GF47">
        <v>1615366874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52"/>
        <v>0</v>
      </c>
      <c r="GM47">
        <f t="shared" si="53"/>
        <v>0</v>
      </c>
      <c r="GN47">
        <f t="shared" si="54"/>
        <v>0</v>
      </c>
      <c r="GO47">
        <f t="shared" si="55"/>
        <v>0</v>
      </c>
      <c r="GP47">
        <f t="shared" si="56"/>
        <v>0</v>
      </c>
      <c r="GR47">
        <v>0</v>
      </c>
      <c r="GS47">
        <v>3</v>
      </c>
      <c r="GT47">
        <v>0</v>
      </c>
      <c r="GU47" t="s">
        <v>3</v>
      </c>
      <c r="GV47">
        <f t="shared" si="57"/>
        <v>0</v>
      </c>
      <c r="GW47">
        <v>1</v>
      </c>
      <c r="GX47">
        <f t="shared" si="58"/>
        <v>0</v>
      </c>
      <c r="HA47">
        <v>0</v>
      </c>
      <c r="HB47">
        <v>0</v>
      </c>
      <c r="HC47">
        <f t="shared" si="59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18</v>
      </c>
      <c r="B48" s="2">
        <v>1</v>
      </c>
      <c r="C48" s="2">
        <v>86</v>
      </c>
      <c r="D48" s="2"/>
      <c r="E48" s="2" t="s">
        <v>3</v>
      </c>
      <c r="F48" s="2" t="s">
        <v>62</v>
      </c>
      <c r="G48" s="2" t="s">
        <v>63</v>
      </c>
      <c r="H48" s="2" t="s">
        <v>57</v>
      </c>
      <c r="I48" s="2">
        <f>I42*J48</f>
        <v>0</v>
      </c>
      <c r="J48" s="2">
        <v>0</v>
      </c>
      <c r="K48" s="2">
        <v>0</v>
      </c>
      <c r="L48" s="2"/>
      <c r="M48" s="2"/>
      <c r="N48" s="2"/>
      <c r="O48" s="2">
        <f t="shared" si="21"/>
        <v>0</v>
      </c>
      <c r="P48" s="2">
        <f t="shared" si="22"/>
        <v>0</v>
      </c>
      <c r="Q48" s="2">
        <f t="shared" si="23"/>
        <v>0</v>
      </c>
      <c r="R48" s="2">
        <f t="shared" si="24"/>
        <v>0</v>
      </c>
      <c r="S48" s="2">
        <f t="shared" si="25"/>
        <v>0</v>
      </c>
      <c r="T48" s="2">
        <f t="shared" si="26"/>
        <v>0</v>
      </c>
      <c r="U48" s="2">
        <f t="shared" si="27"/>
        <v>0</v>
      </c>
      <c r="V48" s="2">
        <f t="shared" si="28"/>
        <v>0</v>
      </c>
      <c r="W48" s="2">
        <f t="shared" si="29"/>
        <v>0</v>
      </c>
      <c r="X48" s="2">
        <f t="shared" si="30"/>
        <v>0</v>
      </c>
      <c r="Y48" s="2">
        <f t="shared" si="31"/>
        <v>0</v>
      </c>
      <c r="Z48" s="2"/>
      <c r="AA48" s="2">
        <v>-1</v>
      </c>
      <c r="AB48" s="2">
        <f t="shared" si="32"/>
        <v>7870.3</v>
      </c>
      <c r="AC48" s="2">
        <f t="shared" si="33"/>
        <v>7870.3</v>
      </c>
      <c r="AD48" s="2">
        <f t="shared" si="34"/>
        <v>0</v>
      </c>
      <c r="AE48" s="2">
        <f t="shared" si="35"/>
        <v>0</v>
      </c>
      <c r="AF48" s="2">
        <f t="shared" si="36"/>
        <v>0</v>
      </c>
      <c r="AG48" s="2">
        <f t="shared" si="37"/>
        <v>0</v>
      </c>
      <c r="AH48" s="2">
        <f t="shared" si="38"/>
        <v>0</v>
      </c>
      <c r="AI48" s="2">
        <f t="shared" si="39"/>
        <v>0</v>
      </c>
      <c r="AJ48" s="2">
        <f t="shared" si="40"/>
        <v>0</v>
      </c>
      <c r="AK48" s="2">
        <v>7870.3</v>
      </c>
      <c r="AL48" s="2">
        <v>7870.3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97</v>
      </c>
      <c r="AU48" s="2">
        <v>51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2</v>
      </c>
      <c r="BJ48" s="2" t="s">
        <v>64</v>
      </c>
      <c r="BK48" s="2"/>
      <c r="BL48" s="2"/>
      <c r="BM48" s="2">
        <v>67</v>
      </c>
      <c r="BN48" s="2">
        <v>0</v>
      </c>
      <c r="BO48" s="2" t="s">
        <v>3</v>
      </c>
      <c r="BP48" s="2">
        <v>0</v>
      </c>
      <c r="BQ48" s="2">
        <v>40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97</v>
      </c>
      <c r="CA48" s="2">
        <v>51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41"/>
        <v>0</v>
      </c>
      <c r="CQ48" s="2">
        <f t="shared" si="42"/>
        <v>7870.3</v>
      </c>
      <c r="CR48" s="2">
        <f t="shared" si="43"/>
        <v>0</v>
      </c>
      <c r="CS48" s="2">
        <f t="shared" si="44"/>
        <v>0</v>
      </c>
      <c r="CT48" s="2">
        <f t="shared" si="45"/>
        <v>0</v>
      </c>
      <c r="CU48" s="2">
        <f t="shared" si="46"/>
        <v>0</v>
      </c>
      <c r="CV48" s="2">
        <f t="shared" si="47"/>
        <v>0</v>
      </c>
      <c r="CW48" s="2">
        <f t="shared" si="48"/>
        <v>0</v>
      </c>
      <c r="CX48" s="2">
        <f t="shared" si="49"/>
        <v>0</v>
      </c>
      <c r="CY48" s="2">
        <f t="shared" si="50"/>
        <v>0</v>
      </c>
      <c r="CZ48" s="2">
        <f t="shared" si="51"/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1009</v>
      </c>
      <c r="DV48" s="2" t="s">
        <v>57</v>
      </c>
      <c r="DW48" s="2" t="s">
        <v>57</v>
      </c>
      <c r="DX48" s="2">
        <v>1000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405818696</v>
      </c>
      <c r="EF48" s="2">
        <v>40</v>
      </c>
      <c r="EG48" s="2" t="s">
        <v>22</v>
      </c>
      <c r="EH48" s="2">
        <v>0</v>
      </c>
      <c r="EI48" s="2" t="s">
        <v>3</v>
      </c>
      <c r="EJ48" s="2">
        <v>2</v>
      </c>
      <c r="EK48" s="2">
        <v>67</v>
      </c>
      <c r="EL48" s="2" t="s">
        <v>23</v>
      </c>
      <c r="EM48" s="2" t="s">
        <v>24</v>
      </c>
      <c r="EN48" s="2"/>
      <c r="EO48" s="2" t="s">
        <v>3</v>
      </c>
      <c r="EP48" s="2"/>
      <c r="EQ48" s="2">
        <v>1024</v>
      </c>
      <c r="ER48" s="2">
        <v>7870.3</v>
      </c>
      <c r="ES48" s="2">
        <v>7870.3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97</v>
      </c>
      <c r="FY48" s="2">
        <v>51</v>
      </c>
      <c r="FZ48" s="2"/>
      <c r="GA48" s="2" t="s">
        <v>3</v>
      </c>
      <c r="GB48" s="2"/>
      <c r="GC48" s="2"/>
      <c r="GD48" s="2">
        <v>1</v>
      </c>
      <c r="GE48" s="2"/>
      <c r="GF48" s="2">
        <v>-313469066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52"/>
        <v>0</v>
      </c>
      <c r="GM48" s="2">
        <f t="shared" si="53"/>
        <v>0</v>
      </c>
      <c r="GN48" s="2">
        <f t="shared" si="54"/>
        <v>0</v>
      </c>
      <c r="GO48" s="2">
        <f t="shared" si="55"/>
        <v>0</v>
      </c>
      <c r="GP48" s="2">
        <f t="shared" si="56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7"/>
        <v>0</v>
      </c>
      <c r="GW48" s="2">
        <v>1</v>
      </c>
      <c r="GX48" s="2">
        <f t="shared" si="58"/>
        <v>0</v>
      </c>
      <c r="GY48" s="2"/>
      <c r="GZ48" s="2"/>
      <c r="HA48" s="2">
        <v>0</v>
      </c>
      <c r="HB48" s="2">
        <v>0</v>
      </c>
      <c r="HC48" s="2">
        <f t="shared" si="59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18</v>
      </c>
      <c r="B49">
        <v>1</v>
      </c>
      <c r="C49">
        <v>96</v>
      </c>
      <c r="E49" t="s">
        <v>3</v>
      </c>
      <c r="F49" t="s">
        <v>62</v>
      </c>
      <c r="G49" t="s">
        <v>63</v>
      </c>
      <c r="H49" t="s">
        <v>57</v>
      </c>
      <c r="I49">
        <f>I43*J49</f>
        <v>0</v>
      </c>
      <c r="J49">
        <v>0</v>
      </c>
      <c r="K49">
        <v>0</v>
      </c>
      <c r="O49">
        <f t="shared" si="21"/>
        <v>0</v>
      </c>
      <c r="P49">
        <f t="shared" si="22"/>
        <v>0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-1</v>
      </c>
      <c r="AB49">
        <f t="shared" si="32"/>
        <v>7870.3</v>
      </c>
      <c r="AC49">
        <f t="shared" si="33"/>
        <v>7870.3</v>
      </c>
      <c r="AD49">
        <f t="shared" si="34"/>
        <v>0</v>
      </c>
      <c r="AE49">
        <f t="shared" si="35"/>
        <v>0</v>
      </c>
      <c r="AF49">
        <f t="shared" si="36"/>
        <v>0</v>
      </c>
      <c r="AG49">
        <f t="shared" si="37"/>
        <v>0</v>
      </c>
      <c r="AH49">
        <f t="shared" si="38"/>
        <v>0</v>
      </c>
      <c r="AI49">
        <f t="shared" si="39"/>
        <v>0</v>
      </c>
      <c r="AJ49">
        <f t="shared" si="40"/>
        <v>0</v>
      </c>
      <c r="AK49">
        <v>7870.3</v>
      </c>
      <c r="AL49">
        <v>7870.3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97</v>
      </c>
      <c r="AU49">
        <v>51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3.14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2</v>
      </c>
      <c r="BJ49" t="s">
        <v>64</v>
      </c>
      <c r="BM49">
        <v>67</v>
      </c>
      <c r="BN49">
        <v>0</v>
      </c>
      <c r="BO49" t="s">
        <v>62</v>
      </c>
      <c r="BP49">
        <v>1</v>
      </c>
      <c r="BQ49">
        <v>40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97</v>
      </c>
      <c r="CA49">
        <v>51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0</v>
      </c>
      <c r="CQ49">
        <f t="shared" si="42"/>
        <v>24712.74</v>
      </c>
      <c r="CR49">
        <f t="shared" si="43"/>
        <v>0</v>
      </c>
      <c r="CS49">
        <f t="shared" si="44"/>
        <v>0</v>
      </c>
      <c r="CT49">
        <f t="shared" si="45"/>
        <v>0</v>
      </c>
      <c r="CU49">
        <f t="shared" si="46"/>
        <v>0</v>
      </c>
      <c r="CV49">
        <f t="shared" si="47"/>
        <v>0</v>
      </c>
      <c r="CW49">
        <f t="shared" si="48"/>
        <v>0</v>
      </c>
      <c r="CX49">
        <f t="shared" si="49"/>
        <v>0</v>
      </c>
      <c r="CY49">
        <f t="shared" si="50"/>
        <v>0</v>
      </c>
      <c r="CZ49">
        <f t="shared" si="51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57</v>
      </c>
      <c r="DW49" t="s">
        <v>57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405818696</v>
      </c>
      <c r="EF49">
        <v>40</v>
      </c>
      <c r="EG49" t="s">
        <v>22</v>
      </c>
      <c r="EH49">
        <v>0</v>
      </c>
      <c r="EI49" t="s">
        <v>3</v>
      </c>
      <c r="EJ49">
        <v>2</v>
      </c>
      <c r="EK49">
        <v>67</v>
      </c>
      <c r="EL49" t="s">
        <v>23</v>
      </c>
      <c r="EM49" t="s">
        <v>24</v>
      </c>
      <c r="EO49" t="s">
        <v>3</v>
      </c>
      <c r="EQ49">
        <v>1024</v>
      </c>
      <c r="ER49">
        <v>7870.3</v>
      </c>
      <c r="ES49">
        <v>7870.3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97</v>
      </c>
      <c r="FY49">
        <v>51</v>
      </c>
      <c r="GA49" t="s">
        <v>3</v>
      </c>
      <c r="GD49">
        <v>1</v>
      </c>
      <c r="GF49">
        <v>-313469066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52"/>
        <v>0</v>
      </c>
      <c r="GM49">
        <f t="shared" si="53"/>
        <v>0</v>
      </c>
      <c r="GN49">
        <f t="shared" si="54"/>
        <v>0</v>
      </c>
      <c r="GO49">
        <f t="shared" si="55"/>
        <v>0</v>
      </c>
      <c r="GP49">
        <f t="shared" si="56"/>
        <v>0</v>
      </c>
      <c r="GR49">
        <v>0</v>
      </c>
      <c r="GS49">
        <v>3</v>
      </c>
      <c r="GT49">
        <v>0</v>
      </c>
      <c r="GU49" t="s">
        <v>3</v>
      </c>
      <c r="GV49">
        <f t="shared" si="57"/>
        <v>0</v>
      </c>
      <c r="GW49">
        <v>1</v>
      </c>
      <c r="GX49">
        <f t="shared" si="58"/>
        <v>0</v>
      </c>
      <c r="HA49">
        <v>0</v>
      </c>
      <c r="HB49">
        <v>0</v>
      </c>
      <c r="HC49">
        <f t="shared" si="59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>
        <f>ROW(SmtRes!A108)</f>
        <v>108</v>
      </c>
      <c r="D50" s="2">
        <f>ROW(EtalonRes!A124)</f>
        <v>124</v>
      </c>
      <c r="E50" s="2" t="s">
        <v>3</v>
      </c>
      <c r="F50" s="2" t="s">
        <v>65</v>
      </c>
      <c r="G50" s="2" t="s">
        <v>66</v>
      </c>
      <c r="H50" s="2" t="s">
        <v>67</v>
      </c>
      <c r="I50" s="2">
        <v>0</v>
      </c>
      <c r="J50" s="2">
        <v>0</v>
      </c>
      <c r="K50" s="2">
        <v>0</v>
      </c>
      <c r="L50" s="2"/>
      <c r="M50" s="2"/>
      <c r="N50" s="2"/>
      <c r="O50" s="2">
        <f t="shared" si="21"/>
        <v>0</v>
      </c>
      <c r="P50" s="2">
        <f t="shared" si="22"/>
        <v>0</v>
      </c>
      <c r="Q50" s="2">
        <f t="shared" si="23"/>
        <v>0</v>
      </c>
      <c r="R50" s="2">
        <f t="shared" si="24"/>
        <v>0</v>
      </c>
      <c r="S50" s="2">
        <f t="shared" si="25"/>
        <v>0</v>
      </c>
      <c r="T50" s="2">
        <f t="shared" si="26"/>
        <v>0</v>
      </c>
      <c r="U50" s="2">
        <f t="shared" si="27"/>
        <v>0</v>
      </c>
      <c r="V50" s="2">
        <f t="shared" si="28"/>
        <v>0</v>
      </c>
      <c r="W50" s="2">
        <f t="shared" si="29"/>
        <v>0</v>
      </c>
      <c r="X50" s="2">
        <f t="shared" si="30"/>
        <v>0</v>
      </c>
      <c r="Y50" s="2">
        <f t="shared" si="31"/>
        <v>0</v>
      </c>
      <c r="Z50" s="2"/>
      <c r="AA50" s="2">
        <v>-1</v>
      </c>
      <c r="AB50" s="2">
        <f t="shared" si="32"/>
        <v>475.72</v>
      </c>
      <c r="AC50" s="2">
        <f t="shared" si="33"/>
        <v>432.57</v>
      </c>
      <c r="AD50" s="2">
        <f t="shared" si="34"/>
        <v>13.64</v>
      </c>
      <c r="AE50" s="2">
        <f t="shared" si="35"/>
        <v>0.25</v>
      </c>
      <c r="AF50" s="2">
        <f t="shared" si="36"/>
        <v>29.51</v>
      </c>
      <c r="AG50" s="2">
        <f t="shared" si="37"/>
        <v>0</v>
      </c>
      <c r="AH50" s="2">
        <f t="shared" si="38"/>
        <v>2.48</v>
      </c>
      <c r="AI50" s="2">
        <f t="shared" si="39"/>
        <v>0</v>
      </c>
      <c r="AJ50" s="2">
        <f t="shared" si="40"/>
        <v>0</v>
      </c>
      <c r="AK50" s="2">
        <v>475.72</v>
      </c>
      <c r="AL50" s="2">
        <v>432.57</v>
      </c>
      <c r="AM50" s="2">
        <v>13.64</v>
      </c>
      <c r="AN50" s="2">
        <v>0.25</v>
      </c>
      <c r="AO50" s="2">
        <v>29.51</v>
      </c>
      <c r="AP50" s="2">
        <v>0</v>
      </c>
      <c r="AQ50" s="2">
        <v>2.48</v>
      </c>
      <c r="AR50" s="2">
        <v>0</v>
      </c>
      <c r="AS50" s="2">
        <v>0</v>
      </c>
      <c r="AT50" s="2">
        <v>94</v>
      </c>
      <c r="AU50" s="2">
        <v>51</v>
      </c>
      <c r="AV50" s="2">
        <v>1.0469999999999999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68</v>
      </c>
      <c r="BK50" s="2"/>
      <c r="BL50" s="2"/>
      <c r="BM50" s="2">
        <v>17</v>
      </c>
      <c r="BN50" s="2">
        <v>0</v>
      </c>
      <c r="BO50" s="2" t="s">
        <v>65</v>
      </c>
      <c r="BP50" s="2">
        <v>1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94</v>
      </c>
      <c r="CA50" s="2">
        <v>51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41"/>
        <v>0</v>
      </c>
      <c r="CQ50" s="2">
        <f t="shared" si="42"/>
        <v>432.57</v>
      </c>
      <c r="CR50" s="2">
        <f t="shared" si="43"/>
        <v>14.28</v>
      </c>
      <c r="CS50" s="2">
        <f t="shared" si="44"/>
        <v>0.26</v>
      </c>
      <c r="CT50" s="2">
        <f t="shared" si="45"/>
        <v>30.9</v>
      </c>
      <c r="CU50" s="2">
        <f t="shared" si="46"/>
        <v>0</v>
      </c>
      <c r="CV50" s="2">
        <f t="shared" si="47"/>
        <v>2.5965599999999998</v>
      </c>
      <c r="CW50" s="2">
        <f t="shared" si="48"/>
        <v>0</v>
      </c>
      <c r="CX50" s="2">
        <f t="shared" si="49"/>
        <v>0</v>
      </c>
      <c r="CY50" s="2">
        <f t="shared" si="50"/>
        <v>0</v>
      </c>
      <c r="CZ50" s="2">
        <f t="shared" si="51"/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1005</v>
      </c>
      <c r="DV50" s="2" t="s">
        <v>67</v>
      </c>
      <c r="DW50" s="2" t="s">
        <v>67</v>
      </c>
      <c r="DX50" s="2">
        <v>100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405818643</v>
      </c>
      <c r="EF50" s="2">
        <v>30</v>
      </c>
      <c r="EG50" s="2" t="s">
        <v>69</v>
      </c>
      <c r="EH50" s="2">
        <v>0</v>
      </c>
      <c r="EI50" s="2" t="s">
        <v>3</v>
      </c>
      <c r="EJ50" s="2">
        <v>1</v>
      </c>
      <c r="EK50" s="2">
        <v>17</v>
      </c>
      <c r="EL50" s="2" t="s">
        <v>70</v>
      </c>
      <c r="EM50" s="2" t="s">
        <v>71</v>
      </c>
      <c r="EN50" s="2"/>
      <c r="EO50" s="2" t="s">
        <v>3</v>
      </c>
      <c r="EP50" s="2"/>
      <c r="EQ50" s="2">
        <v>1024</v>
      </c>
      <c r="ER50" s="2">
        <v>475.72</v>
      </c>
      <c r="ES50" s="2">
        <v>432.57</v>
      </c>
      <c r="ET50" s="2">
        <v>13.64</v>
      </c>
      <c r="EU50" s="2">
        <v>0.25</v>
      </c>
      <c r="EV50" s="2">
        <v>29.51</v>
      </c>
      <c r="EW50" s="2">
        <v>2.48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94</v>
      </c>
      <c r="FY50" s="2">
        <v>51</v>
      </c>
      <c r="FZ50" s="2"/>
      <c r="GA50" s="2" t="s">
        <v>3</v>
      </c>
      <c r="GB50" s="2"/>
      <c r="GC50" s="2"/>
      <c r="GD50" s="2">
        <v>1</v>
      </c>
      <c r="GE50" s="2"/>
      <c r="GF50" s="2">
        <v>439155237</v>
      </c>
      <c r="GG50" s="2">
        <v>2</v>
      </c>
      <c r="GH50" s="2">
        <v>1</v>
      </c>
      <c r="GI50" s="2">
        <v>2</v>
      </c>
      <c r="GJ50" s="2">
        <v>0</v>
      </c>
      <c r="GK50" s="2">
        <v>0</v>
      </c>
      <c r="GL50" s="2">
        <f t="shared" si="52"/>
        <v>0</v>
      </c>
      <c r="GM50" s="2">
        <f t="shared" si="53"/>
        <v>0</v>
      </c>
      <c r="GN50" s="2">
        <f t="shared" si="54"/>
        <v>0</v>
      </c>
      <c r="GO50" s="2">
        <f t="shared" si="55"/>
        <v>0</v>
      </c>
      <c r="GP50" s="2">
        <f t="shared" si="56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7"/>
        <v>0</v>
      </c>
      <c r="GW50" s="2">
        <v>1</v>
      </c>
      <c r="GX50" s="2">
        <f t="shared" si="58"/>
        <v>0</v>
      </c>
      <c r="GY50" s="2"/>
      <c r="GZ50" s="2"/>
      <c r="HA50" s="2">
        <v>0</v>
      </c>
      <c r="HB50" s="2">
        <v>0</v>
      </c>
      <c r="HC50" s="2">
        <f t="shared" si="59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ROW(SmtRes!A116)</f>
        <v>116</v>
      </c>
      <c r="D51">
        <f>ROW(EtalonRes!A132)</f>
        <v>132</v>
      </c>
      <c r="E51" t="s">
        <v>3</v>
      </c>
      <c r="F51" t="s">
        <v>65</v>
      </c>
      <c r="G51" t="s">
        <v>66</v>
      </c>
      <c r="H51" t="s">
        <v>67</v>
      </c>
      <c r="I51">
        <v>0</v>
      </c>
      <c r="J51">
        <v>0</v>
      </c>
      <c r="K51">
        <v>0</v>
      </c>
      <c r="O51">
        <f t="shared" si="21"/>
        <v>0</v>
      </c>
      <c r="P51">
        <f t="shared" si="22"/>
        <v>0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-1</v>
      </c>
      <c r="AB51">
        <f t="shared" si="32"/>
        <v>475.72</v>
      </c>
      <c r="AC51">
        <f t="shared" si="33"/>
        <v>432.57</v>
      </c>
      <c r="AD51">
        <f t="shared" si="34"/>
        <v>13.64</v>
      </c>
      <c r="AE51">
        <f t="shared" si="35"/>
        <v>0.25</v>
      </c>
      <c r="AF51">
        <f t="shared" si="36"/>
        <v>29.51</v>
      </c>
      <c r="AG51">
        <f t="shared" si="37"/>
        <v>0</v>
      </c>
      <c r="AH51">
        <f t="shared" si="38"/>
        <v>2.48</v>
      </c>
      <c r="AI51">
        <f t="shared" si="39"/>
        <v>0</v>
      </c>
      <c r="AJ51">
        <f t="shared" si="40"/>
        <v>0</v>
      </c>
      <c r="AK51">
        <v>475.72</v>
      </c>
      <c r="AL51">
        <v>432.57</v>
      </c>
      <c r="AM51">
        <v>13.64</v>
      </c>
      <c r="AN51">
        <v>0.25</v>
      </c>
      <c r="AO51">
        <v>29.51</v>
      </c>
      <c r="AP51">
        <v>0</v>
      </c>
      <c r="AQ51">
        <v>2.48</v>
      </c>
      <c r="AR51">
        <v>0</v>
      </c>
      <c r="AS51">
        <v>0</v>
      </c>
      <c r="AT51">
        <v>94</v>
      </c>
      <c r="AU51">
        <v>51</v>
      </c>
      <c r="AV51">
        <v>1.0469999999999999</v>
      </c>
      <c r="AW51">
        <v>1</v>
      </c>
      <c r="AZ51">
        <v>1</v>
      </c>
      <c r="BA51">
        <v>56.35</v>
      </c>
      <c r="BB51">
        <v>11.86</v>
      </c>
      <c r="BC51">
        <v>3.34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68</v>
      </c>
      <c r="BM51">
        <v>17</v>
      </c>
      <c r="BN51">
        <v>0</v>
      </c>
      <c r="BO51" t="s">
        <v>65</v>
      </c>
      <c r="BP51">
        <v>1</v>
      </c>
      <c r="BQ51">
        <v>30</v>
      </c>
      <c r="BR51">
        <v>0</v>
      </c>
      <c r="BS51">
        <v>56.35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94</v>
      </c>
      <c r="CA51">
        <v>51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1"/>
        <v>0</v>
      </c>
      <c r="CQ51">
        <f t="shared" si="42"/>
        <v>1444.78</v>
      </c>
      <c r="CR51">
        <f t="shared" si="43"/>
        <v>169.36</v>
      </c>
      <c r="CS51">
        <f t="shared" si="44"/>
        <v>14.65</v>
      </c>
      <c r="CT51">
        <f t="shared" si="45"/>
        <v>1741.22</v>
      </c>
      <c r="CU51">
        <f t="shared" si="46"/>
        <v>0</v>
      </c>
      <c r="CV51">
        <f t="shared" si="47"/>
        <v>2.5965599999999998</v>
      </c>
      <c r="CW51">
        <f t="shared" si="48"/>
        <v>0</v>
      </c>
      <c r="CX51">
        <f t="shared" si="49"/>
        <v>0</v>
      </c>
      <c r="CY51">
        <f t="shared" si="50"/>
        <v>0</v>
      </c>
      <c r="CZ51">
        <f t="shared" si="51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1005</v>
      </c>
      <c r="DV51" t="s">
        <v>67</v>
      </c>
      <c r="DW51" t="s">
        <v>67</v>
      </c>
      <c r="DX51">
        <v>100</v>
      </c>
      <c r="DZ51" t="s">
        <v>3</v>
      </c>
      <c r="EA51" t="s">
        <v>3</v>
      </c>
      <c r="EB51" t="s">
        <v>3</v>
      </c>
      <c r="EC51" t="s">
        <v>3</v>
      </c>
      <c r="EE51">
        <v>405818643</v>
      </c>
      <c r="EF51">
        <v>30</v>
      </c>
      <c r="EG51" t="s">
        <v>69</v>
      </c>
      <c r="EH51">
        <v>0</v>
      </c>
      <c r="EI51" t="s">
        <v>3</v>
      </c>
      <c r="EJ51">
        <v>1</v>
      </c>
      <c r="EK51">
        <v>17</v>
      </c>
      <c r="EL51" t="s">
        <v>70</v>
      </c>
      <c r="EM51" t="s">
        <v>71</v>
      </c>
      <c r="EO51" t="s">
        <v>3</v>
      </c>
      <c r="EQ51">
        <v>1024</v>
      </c>
      <c r="ER51">
        <v>475.72</v>
      </c>
      <c r="ES51">
        <v>432.57</v>
      </c>
      <c r="ET51">
        <v>13.64</v>
      </c>
      <c r="EU51">
        <v>0.25</v>
      </c>
      <c r="EV51">
        <v>29.51</v>
      </c>
      <c r="EW51">
        <v>2.48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94</v>
      </c>
      <c r="FY51">
        <v>51</v>
      </c>
      <c r="GA51" t="s">
        <v>3</v>
      </c>
      <c r="GD51">
        <v>1</v>
      </c>
      <c r="GF51">
        <v>439155237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52"/>
        <v>0</v>
      </c>
      <c r="GM51">
        <f t="shared" si="53"/>
        <v>0</v>
      </c>
      <c r="GN51">
        <f t="shared" si="54"/>
        <v>0</v>
      </c>
      <c r="GO51">
        <f t="shared" si="55"/>
        <v>0</v>
      </c>
      <c r="GP51">
        <f t="shared" si="56"/>
        <v>0</v>
      </c>
      <c r="GR51">
        <v>0</v>
      </c>
      <c r="GS51">
        <v>3</v>
      </c>
      <c r="GT51">
        <v>0</v>
      </c>
      <c r="GU51" t="s">
        <v>3</v>
      </c>
      <c r="GV51">
        <f t="shared" si="57"/>
        <v>0</v>
      </c>
      <c r="GW51">
        <v>1</v>
      </c>
      <c r="GX51">
        <f t="shared" si="58"/>
        <v>0</v>
      </c>
      <c r="HA51">
        <v>0</v>
      </c>
      <c r="HB51">
        <v>0</v>
      </c>
      <c r="HC51">
        <f t="shared" si="59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">
      <c r="A52" s="2">
        <v>18</v>
      </c>
      <c r="B52" s="2">
        <v>1</v>
      </c>
      <c r="C52" s="2">
        <v>106</v>
      </c>
      <c r="D52" s="2"/>
      <c r="E52" s="2" t="s">
        <v>3</v>
      </c>
      <c r="F52" s="2" t="s">
        <v>72</v>
      </c>
      <c r="G52" s="2" t="s">
        <v>73</v>
      </c>
      <c r="H52" s="2" t="s">
        <v>74</v>
      </c>
      <c r="I52" s="2">
        <f>I50*J52</f>
        <v>0</v>
      </c>
      <c r="J52" s="2">
        <v>0</v>
      </c>
      <c r="K52" s="2">
        <v>0</v>
      </c>
      <c r="L52" s="2"/>
      <c r="M52" s="2"/>
      <c r="N52" s="2"/>
      <c r="O52" s="2">
        <f t="shared" si="21"/>
        <v>0</v>
      </c>
      <c r="P52" s="2">
        <f t="shared" si="22"/>
        <v>0</v>
      </c>
      <c r="Q52" s="2">
        <f t="shared" si="23"/>
        <v>0</v>
      </c>
      <c r="R52" s="2">
        <f t="shared" si="24"/>
        <v>0</v>
      </c>
      <c r="S52" s="2">
        <f t="shared" si="25"/>
        <v>0</v>
      </c>
      <c r="T52" s="2">
        <f t="shared" si="26"/>
        <v>0</v>
      </c>
      <c r="U52" s="2">
        <f t="shared" si="27"/>
        <v>0</v>
      </c>
      <c r="V52" s="2">
        <f t="shared" si="28"/>
        <v>0</v>
      </c>
      <c r="W52" s="2">
        <f t="shared" si="29"/>
        <v>0</v>
      </c>
      <c r="X52" s="2">
        <f t="shared" si="30"/>
        <v>0</v>
      </c>
      <c r="Y52" s="2">
        <f t="shared" si="31"/>
        <v>0</v>
      </c>
      <c r="Z52" s="2"/>
      <c r="AA52" s="2">
        <v>-1</v>
      </c>
      <c r="AB52" s="2">
        <f t="shared" si="32"/>
        <v>29.89</v>
      </c>
      <c r="AC52" s="2">
        <f t="shared" si="33"/>
        <v>29.89</v>
      </c>
      <c r="AD52" s="2">
        <f t="shared" si="34"/>
        <v>0</v>
      </c>
      <c r="AE52" s="2">
        <f t="shared" si="35"/>
        <v>0</v>
      </c>
      <c r="AF52" s="2">
        <f t="shared" si="36"/>
        <v>0</v>
      </c>
      <c r="AG52" s="2">
        <f t="shared" si="37"/>
        <v>0</v>
      </c>
      <c r="AH52" s="2">
        <f t="shared" si="38"/>
        <v>0</v>
      </c>
      <c r="AI52" s="2">
        <f t="shared" si="39"/>
        <v>0</v>
      </c>
      <c r="AJ52" s="2">
        <f t="shared" si="40"/>
        <v>0</v>
      </c>
      <c r="AK52" s="2">
        <v>29.89</v>
      </c>
      <c r="AL52" s="2">
        <v>29.89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94</v>
      </c>
      <c r="AU52" s="2">
        <v>51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1</v>
      </c>
      <c r="BJ52" s="2" t="s">
        <v>75</v>
      </c>
      <c r="BK52" s="2"/>
      <c r="BL52" s="2"/>
      <c r="BM52" s="2">
        <v>17</v>
      </c>
      <c r="BN52" s="2">
        <v>0</v>
      </c>
      <c r="BO52" s="2" t="s">
        <v>3</v>
      </c>
      <c r="BP52" s="2">
        <v>0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94</v>
      </c>
      <c r="CA52" s="2">
        <v>51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41"/>
        <v>0</v>
      </c>
      <c r="CQ52" s="2">
        <f t="shared" si="42"/>
        <v>29.89</v>
      </c>
      <c r="CR52" s="2">
        <f t="shared" si="43"/>
        <v>0</v>
      </c>
      <c r="CS52" s="2">
        <f t="shared" si="44"/>
        <v>0</v>
      </c>
      <c r="CT52" s="2">
        <f t="shared" si="45"/>
        <v>0</v>
      </c>
      <c r="CU52" s="2">
        <f t="shared" si="46"/>
        <v>0</v>
      </c>
      <c r="CV52" s="2">
        <f t="shared" si="47"/>
        <v>0</v>
      </c>
      <c r="CW52" s="2">
        <f t="shared" si="48"/>
        <v>0</v>
      </c>
      <c r="CX52" s="2">
        <f t="shared" si="49"/>
        <v>0</v>
      </c>
      <c r="CY52" s="2">
        <f t="shared" si="50"/>
        <v>0</v>
      </c>
      <c r="CZ52" s="2">
        <f t="shared" si="51"/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1009</v>
      </c>
      <c r="DV52" s="2" t="s">
        <v>74</v>
      </c>
      <c r="DW52" s="2" t="s">
        <v>74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405818643</v>
      </c>
      <c r="EF52" s="2">
        <v>30</v>
      </c>
      <c r="EG52" s="2" t="s">
        <v>69</v>
      </c>
      <c r="EH52" s="2">
        <v>0</v>
      </c>
      <c r="EI52" s="2" t="s">
        <v>3</v>
      </c>
      <c r="EJ52" s="2">
        <v>1</v>
      </c>
      <c r="EK52" s="2">
        <v>17</v>
      </c>
      <c r="EL52" s="2" t="s">
        <v>70</v>
      </c>
      <c r="EM52" s="2" t="s">
        <v>71</v>
      </c>
      <c r="EN52" s="2"/>
      <c r="EO52" s="2" t="s">
        <v>3</v>
      </c>
      <c r="EP52" s="2"/>
      <c r="EQ52" s="2">
        <v>1024</v>
      </c>
      <c r="ER52" s="2">
        <v>29.89</v>
      </c>
      <c r="ES52" s="2">
        <v>29.89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94</v>
      </c>
      <c r="FY52" s="2">
        <v>51</v>
      </c>
      <c r="FZ52" s="2"/>
      <c r="GA52" s="2" t="s">
        <v>3</v>
      </c>
      <c r="GB52" s="2"/>
      <c r="GC52" s="2"/>
      <c r="GD52" s="2">
        <v>1</v>
      </c>
      <c r="GE52" s="2"/>
      <c r="GF52" s="2">
        <v>2041003886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52"/>
        <v>0</v>
      </c>
      <c r="GM52" s="2">
        <f t="shared" si="53"/>
        <v>0</v>
      </c>
      <c r="GN52" s="2">
        <f t="shared" si="54"/>
        <v>0</v>
      </c>
      <c r="GO52" s="2">
        <f t="shared" si="55"/>
        <v>0</v>
      </c>
      <c r="GP52" s="2">
        <f t="shared" si="56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57"/>
        <v>0</v>
      </c>
      <c r="GW52" s="2">
        <v>1</v>
      </c>
      <c r="GX52" s="2">
        <f t="shared" si="58"/>
        <v>0</v>
      </c>
      <c r="GY52" s="2"/>
      <c r="GZ52" s="2"/>
      <c r="HA52" s="2">
        <v>0</v>
      </c>
      <c r="HB52" s="2">
        <v>0</v>
      </c>
      <c r="HC52" s="2">
        <f t="shared" si="59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18</v>
      </c>
      <c r="B53">
        <v>1</v>
      </c>
      <c r="C53">
        <v>114</v>
      </c>
      <c r="E53" t="s">
        <v>3</v>
      </c>
      <c r="F53" t="s">
        <v>72</v>
      </c>
      <c r="G53" t="s">
        <v>73</v>
      </c>
      <c r="H53" t="s">
        <v>74</v>
      </c>
      <c r="I53">
        <f>I51*J53</f>
        <v>0</v>
      </c>
      <c r="J53">
        <v>0</v>
      </c>
      <c r="K53">
        <v>0</v>
      </c>
      <c r="O53">
        <f t="shared" si="21"/>
        <v>0</v>
      </c>
      <c r="P53">
        <f t="shared" si="22"/>
        <v>0</v>
      </c>
      <c r="Q53">
        <f t="shared" si="23"/>
        <v>0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-1</v>
      </c>
      <c r="AB53">
        <f t="shared" si="32"/>
        <v>29.89</v>
      </c>
      <c r="AC53">
        <f t="shared" si="33"/>
        <v>29.89</v>
      </c>
      <c r="AD53">
        <f t="shared" si="34"/>
        <v>0</v>
      </c>
      <c r="AE53">
        <f t="shared" si="35"/>
        <v>0</v>
      </c>
      <c r="AF53">
        <f t="shared" si="36"/>
        <v>0</v>
      </c>
      <c r="AG53">
        <f t="shared" si="37"/>
        <v>0</v>
      </c>
      <c r="AH53">
        <f t="shared" si="38"/>
        <v>0</v>
      </c>
      <c r="AI53">
        <f t="shared" si="39"/>
        <v>0</v>
      </c>
      <c r="AJ53">
        <f t="shared" si="40"/>
        <v>0</v>
      </c>
      <c r="AK53">
        <v>29.89</v>
      </c>
      <c r="AL53">
        <v>29.89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94</v>
      </c>
      <c r="AU53">
        <v>51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3.38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75</v>
      </c>
      <c r="BM53">
        <v>17</v>
      </c>
      <c r="BN53">
        <v>0</v>
      </c>
      <c r="BO53" t="s">
        <v>72</v>
      </c>
      <c r="BP53">
        <v>1</v>
      </c>
      <c r="BQ53">
        <v>30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94</v>
      </c>
      <c r="CA53">
        <v>51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1"/>
        <v>0</v>
      </c>
      <c r="CQ53">
        <f t="shared" si="42"/>
        <v>101.03</v>
      </c>
      <c r="CR53">
        <f t="shared" si="43"/>
        <v>0</v>
      </c>
      <c r="CS53">
        <f t="shared" si="44"/>
        <v>0</v>
      </c>
      <c r="CT53">
        <f t="shared" si="45"/>
        <v>0</v>
      </c>
      <c r="CU53">
        <f t="shared" si="46"/>
        <v>0</v>
      </c>
      <c r="CV53">
        <f t="shared" si="47"/>
        <v>0</v>
      </c>
      <c r="CW53">
        <f t="shared" si="48"/>
        <v>0</v>
      </c>
      <c r="CX53">
        <f t="shared" si="49"/>
        <v>0</v>
      </c>
      <c r="CY53">
        <f t="shared" si="50"/>
        <v>0</v>
      </c>
      <c r="CZ53">
        <f t="shared" si="51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74</v>
      </c>
      <c r="DW53" t="s">
        <v>74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405818643</v>
      </c>
      <c r="EF53">
        <v>30</v>
      </c>
      <c r="EG53" t="s">
        <v>69</v>
      </c>
      <c r="EH53">
        <v>0</v>
      </c>
      <c r="EI53" t="s">
        <v>3</v>
      </c>
      <c r="EJ53">
        <v>1</v>
      </c>
      <c r="EK53">
        <v>17</v>
      </c>
      <c r="EL53" t="s">
        <v>70</v>
      </c>
      <c r="EM53" t="s">
        <v>71</v>
      </c>
      <c r="EO53" t="s">
        <v>3</v>
      </c>
      <c r="EQ53">
        <v>1024</v>
      </c>
      <c r="ER53">
        <v>29.89</v>
      </c>
      <c r="ES53">
        <v>29.89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94</v>
      </c>
      <c r="FY53">
        <v>51</v>
      </c>
      <c r="GA53" t="s">
        <v>3</v>
      </c>
      <c r="GD53">
        <v>1</v>
      </c>
      <c r="GF53">
        <v>2041003886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 t="shared" si="52"/>
        <v>0</v>
      </c>
      <c r="GM53">
        <f t="shared" si="53"/>
        <v>0</v>
      </c>
      <c r="GN53">
        <f t="shared" si="54"/>
        <v>0</v>
      </c>
      <c r="GO53">
        <f t="shared" si="55"/>
        <v>0</v>
      </c>
      <c r="GP53">
        <f t="shared" si="56"/>
        <v>0</v>
      </c>
      <c r="GR53">
        <v>0</v>
      </c>
      <c r="GS53">
        <v>3</v>
      </c>
      <c r="GT53">
        <v>0</v>
      </c>
      <c r="GU53" t="s">
        <v>3</v>
      </c>
      <c r="GV53">
        <f t="shared" si="57"/>
        <v>0</v>
      </c>
      <c r="GW53">
        <v>1</v>
      </c>
      <c r="GX53">
        <f t="shared" si="58"/>
        <v>0</v>
      </c>
      <c r="HA53">
        <v>0</v>
      </c>
      <c r="HB53">
        <v>0</v>
      </c>
      <c r="HC53">
        <f t="shared" si="59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">
      <c r="A54" s="2">
        <v>17</v>
      </c>
      <c r="B54" s="2">
        <v>1</v>
      </c>
      <c r="C54" s="2">
        <f>ROW(SmtRes!A122)</f>
        <v>122</v>
      </c>
      <c r="D54" s="2">
        <f>ROW(EtalonRes!A138)</f>
        <v>138</v>
      </c>
      <c r="E54" s="2" t="s">
        <v>3</v>
      </c>
      <c r="F54" s="2" t="s">
        <v>76</v>
      </c>
      <c r="G54" s="2" t="s">
        <v>77</v>
      </c>
      <c r="H54" s="2" t="s">
        <v>78</v>
      </c>
      <c r="I54" s="2">
        <v>0</v>
      </c>
      <c r="J54" s="2">
        <v>0</v>
      </c>
      <c r="K54" s="2">
        <v>0</v>
      </c>
      <c r="L54" s="2"/>
      <c r="M54" s="2"/>
      <c r="N54" s="2"/>
      <c r="O54" s="2">
        <f t="shared" si="21"/>
        <v>0</v>
      </c>
      <c r="P54" s="2">
        <f t="shared" si="22"/>
        <v>0</v>
      </c>
      <c r="Q54" s="2">
        <f t="shared" si="23"/>
        <v>0</v>
      </c>
      <c r="R54" s="2">
        <f t="shared" si="24"/>
        <v>0</v>
      </c>
      <c r="S54" s="2">
        <f t="shared" si="25"/>
        <v>0</v>
      </c>
      <c r="T54" s="2">
        <f t="shared" si="26"/>
        <v>0</v>
      </c>
      <c r="U54" s="2">
        <f t="shared" si="27"/>
        <v>0</v>
      </c>
      <c r="V54" s="2">
        <f t="shared" si="28"/>
        <v>0</v>
      </c>
      <c r="W54" s="2">
        <f t="shared" si="29"/>
        <v>0</v>
      </c>
      <c r="X54" s="2">
        <f t="shared" si="30"/>
        <v>0</v>
      </c>
      <c r="Y54" s="2">
        <f t="shared" si="31"/>
        <v>0</v>
      </c>
      <c r="Z54" s="2"/>
      <c r="AA54" s="2">
        <v>-1</v>
      </c>
      <c r="AB54" s="2">
        <f t="shared" si="32"/>
        <v>280.83</v>
      </c>
      <c r="AC54" s="2">
        <f t="shared" si="33"/>
        <v>67.599999999999994</v>
      </c>
      <c r="AD54" s="2">
        <f t="shared" si="34"/>
        <v>35.82</v>
      </c>
      <c r="AE54" s="2">
        <f t="shared" si="35"/>
        <v>2.52</v>
      </c>
      <c r="AF54" s="2">
        <f t="shared" si="36"/>
        <v>177.41</v>
      </c>
      <c r="AG54" s="2">
        <f t="shared" si="37"/>
        <v>0</v>
      </c>
      <c r="AH54" s="2">
        <f t="shared" si="38"/>
        <v>14.4</v>
      </c>
      <c r="AI54" s="2">
        <f t="shared" si="39"/>
        <v>0</v>
      </c>
      <c r="AJ54" s="2">
        <f t="shared" si="40"/>
        <v>0</v>
      </c>
      <c r="AK54" s="2">
        <v>280.83</v>
      </c>
      <c r="AL54" s="2">
        <v>67.599999999999994</v>
      </c>
      <c r="AM54" s="2">
        <v>35.82</v>
      </c>
      <c r="AN54" s="2">
        <v>2.52</v>
      </c>
      <c r="AO54" s="2">
        <v>177.41</v>
      </c>
      <c r="AP54" s="2">
        <v>0</v>
      </c>
      <c r="AQ54" s="2">
        <v>14.4</v>
      </c>
      <c r="AR54" s="2">
        <v>0</v>
      </c>
      <c r="AS54" s="2">
        <v>0</v>
      </c>
      <c r="AT54" s="2">
        <v>97</v>
      </c>
      <c r="AU54" s="2">
        <v>51</v>
      </c>
      <c r="AV54" s="2">
        <v>1.0669999999999999</v>
      </c>
      <c r="AW54" s="2">
        <v>1.081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2</v>
      </c>
      <c r="BJ54" s="2" t="s">
        <v>79</v>
      </c>
      <c r="BK54" s="2"/>
      <c r="BL54" s="2"/>
      <c r="BM54" s="2">
        <v>67</v>
      </c>
      <c r="BN54" s="2">
        <v>0</v>
      </c>
      <c r="BO54" s="2" t="s">
        <v>76</v>
      </c>
      <c r="BP54" s="2">
        <v>1</v>
      </c>
      <c r="BQ54" s="2">
        <v>40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97</v>
      </c>
      <c r="CA54" s="2">
        <v>51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41"/>
        <v>0</v>
      </c>
      <c r="CQ54" s="2">
        <f t="shared" si="42"/>
        <v>73.08</v>
      </c>
      <c r="CR54" s="2">
        <f t="shared" si="43"/>
        <v>38.22</v>
      </c>
      <c r="CS54" s="2">
        <f t="shared" si="44"/>
        <v>2.69</v>
      </c>
      <c r="CT54" s="2">
        <f t="shared" si="45"/>
        <v>189.3</v>
      </c>
      <c r="CU54" s="2">
        <f t="shared" si="46"/>
        <v>0</v>
      </c>
      <c r="CV54" s="2">
        <f t="shared" si="47"/>
        <v>15.364799999999999</v>
      </c>
      <c r="CW54" s="2">
        <f t="shared" si="48"/>
        <v>0</v>
      </c>
      <c r="CX54" s="2">
        <f t="shared" si="49"/>
        <v>0</v>
      </c>
      <c r="CY54" s="2">
        <f t="shared" si="50"/>
        <v>0</v>
      </c>
      <c r="CZ54" s="2">
        <f t="shared" si="51"/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1003</v>
      </c>
      <c r="DV54" s="2" t="s">
        <v>78</v>
      </c>
      <c r="DW54" s="2" t="s">
        <v>78</v>
      </c>
      <c r="DX54" s="2">
        <v>100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405818696</v>
      </c>
      <c r="EF54" s="2">
        <v>40</v>
      </c>
      <c r="EG54" s="2" t="s">
        <v>22</v>
      </c>
      <c r="EH54" s="2">
        <v>0</v>
      </c>
      <c r="EI54" s="2" t="s">
        <v>3</v>
      </c>
      <c r="EJ54" s="2">
        <v>2</v>
      </c>
      <c r="EK54" s="2">
        <v>67</v>
      </c>
      <c r="EL54" s="2" t="s">
        <v>23</v>
      </c>
      <c r="EM54" s="2" t="s">
        <v>24</v>
      </c>
      <c r="EN54" s="2"/>
      <c r="EO54" s="2" t="s">
        <v>3</v>
      </c>
      <c r="EP54" s="2"/>
      <c r="EQ54" s="2">
        <v>1024</v>
      </c>
      <c r="ER54" s="2">
        <v>280.83</v>
      </c>
      <c r="ES54" s="2">
        <v>67.599999999999994</v>
      </c>
      <c r="ET54" s="2">
        <v>35.82</v>
      </c>
      <c r="EU54" s="2">
        <v>2.52</v>
      </c>
      <c r="EV54" s="2">
        <v>177.41</v>
      </c>
      <c r="EW54" s="2">
        <v>14.4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2</v>
      </c>
      <c r="FT54" s="2"/>
      <c r="FU54" s="2"/>
      <c r="FV54" s="2"/>
      <c r="FW54" s="2"/>
      <c r="FX54" s="2">
        <v>97</v>
      </c>
      <c r="FY54" s="2">
        <v>51</v>
      </c>
      <c r="FZ54" s="2"/>
      <c r="GA54" s="2" t="s">
        <v>3</v>
      </c>
      <c r="GB54" s="2"/>
      <c r="GC54" s="2"/>
      <c r="GD54" s="2">
        <v>1</v>
      </c>
      <c r="GE54" s="2"/>
      <c r="GF54" s="2">
        <v>742195450</v>
      </c>
      <c r="GG54" s="2">
        <v>2</v>
      </c>
      <c r="GH54" s="2">
        <v>1</v>
      </c>
      <c r="GI54" s="2">
        <v>2</v>
      </c>
      <c r="GJ54" s="2">
        <v>0</v>
      </c>
      <c r="GK54" s="2">
        <v>0</v>
      </c>
      <c r="GL54" s="2">
        <f t="shared" si="52"/>
        <v>0</v>
      </c>
      <c r="GM54" s="2">
        <f t="shared" si="53"/>
        <v>0</v>
      </c>
      <c r="GN54" s="2">
        <f t="shared" si="54"/>
        <v>0</v>
      </c>
      <c r="GO54" s="2">
        <f t="shared" si="55"/>
        <v>0</v>
      </c>
      <c r="GP54" s="2">
        <f t="shared" si="56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57"/>
        <v>0</v>
      </c>
      <c r="GW54" s="2">
        <v>1</v>
      </c>
      <c r="GX54" s="2">
        <f t="shared" si="58"/>
        <v>0</v>
      </c>
      <c r="GY54" s="2"/>
      <c r="GZ54" s="2"/>
      <c r="HA54" s="2">
        <v>0</v>
      </c>
      <c r="HB54" s="2">
        <v>0</v>
      </c>
      <c r="HC54" s="2">
        <f t="shared" si="59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C55">
        <f>ROW(SmtRes!A128)</f>
        <v>128</v>
      </c>
      <c r="D55">
        <f>ROW(EtalonRes!A144)</f>
        <v>144</v>
      </c>
      <c r="E55" t="s">
        <v>3</v>
      </c>
      <c r="F55" t="s">
        <v>76</v>
      </c>
      <c r="G55" t="s">
        <v>77</v>
      </c>
      <c r="H55" t="s">
        <v>78</v>
      </c>
      <c r="I55">
        <v>0</v>
      </c>
      <c r="J55">
        <v>0</v>
      </c>
      <c r="K55">
        <v>0</v>
      </c>
      <c r="O55">
        <f t="shared" si="21"/>
        <v>0</v>
      </c>
      <c r="P55">
        <f t="shared" si="22"/>
        <v>0</v>
      </c>
      <c r="Q55">
        <f t="shared" si="23"/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-1</v>
      </c>
      <c r="AB55">
        <f t="shared" si="32"/>
        <v>280.83</v>
      </c>
      <c r="AC55">
        <f t="shared" si="33"/>
        <v>67.599999999999994</v>
      </c>
      <c r="AD55">
        <f t="shared" si="34"/>
        <v>35.82</v>
      </c>
      <c r="AE55">
        <f t="shared" si="35"/>
        <v>2.52</v>
      </c>
      <c r="AF55">
        <f t="shared" si="36"/>
        <v>177.41</v>
      </c>
      <c r="AG55">
        <f t="shared" si="37"/>
        <v>0</v>
      </c>
      <c r="AH55">
        <f t="shared" si="38"/>
        <v>14.4</v>
      </c>
      <c r="AI55">
        <f t="shared" si="39"/>
        <v>0</v>
      </c>
      <c r="AJ55">
        <f t="shared" si="40"/>
        <v>0</v>
      </c>
      <c r="AK55">
        <v>280.83</v>
      </c>
      <c r="AL55">
        <v>67.599999999999994</v>
      </c>
      <c r="AM55">
        <v>35.82</v>
      </c>
      <c r="AN55">
        <v>2.52</v>
      </c>
      <c r="AO55">
        <v>177.41</v>
      </c>
      <c r="AP55">
        <v>0</v>
      </c>
      <c r="AQ55">
        <v>14.4</v>
      </c>
      <c r="AR55">
        <v>0</v>
      </c>
      <c r="AS55">
        <v>0</v>
      </c>
      <c r="AT55">
        <v>97</v>
      </c>
      <c r="AU55">
        <v>51</v>
      </c>
      <c r="AV55">
        <v>1.0669999999999999</v>
      </c>
      <c r="AW55">
        <v>1.081</v>
      </c>
      <c r="AZ55">
        <v>1</v>
      </c>
      <c r="BA55">
        <v>56.35</v>
      </c>
      <c r="BB55">
        <v>15.13</v>
      </c>
      <c r="BC55">
        <v>4.68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2</v>
      </c>
      <c r="BJ55" t="s">
        <v>79</v>
      </c>
      <c r="BM55">
        <v>67</v>
      </c>
      <c r="BN55">
        <v>0</v>
      </c>
      <c r="BO55" t="s">
        <v>76</v>
      </c>
      <c r="BP55">
        <v>1</v>
      </c>
      <c r="BQ55">
        <v>40</v>
      </c>
      <c r="BR55">
        <v>0</v>
      </c>
      <c r="BS55">
        <v>56.35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97</v>
      </c>
      <c r="CA55">
        <v>51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1"/>
        <v>0</v>
      </c>
      <c r="CQ55">
        <f t="shared" si="42"/>
        <v>342.01</v>
      </c>
      <c r="CR55">
        <f t="shared" si="43"/>
        <v>578.27</v>
      </c>
      <c r="CS55">
        <f t="shared" si="44"/>
        <v>151.58000000000001</v>
      </c>
      <c r="CT55">
        <f t="shared" si="45"/>
        <v>10667.06</v>
      </c>
      <c r="CU55">
        <f t="shared" si="46"/>
        <v>0</v>
      </c>
      <c r="CV55">
        <f t="shared" si="47"/>
        <v>15.364799999999999</v>
      </c>
      <c r="CW55">
        <f t="shared" si="48"/>
        <v>0</v>
      </c>
      <c r="CX55">
        <f t="shared" si="49"/>
        <v>0</v>
      </c>
      <c r="CY55">
        <f t="shared" si="50"/>
        <v>0</v>
      </c>
      <c r="CZ55">
        <f t="shared" si="51"/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1003</v>
      </c>
      <c r="DV55" t="s">
        <v>78</v>
      </c>
      <c r="DW55" t="s">
        <v>78</v>
      </c>
      <c r="DX55">
        <v>100</v>
      </c>
      <c r="DZ55" t="s">
        <v>3</v>
      </c>
      <c r="EA55" t="s">
        <v>3</v>
      </c>
      <c r="EB55" t="s">
        <v>3</v>
      </c>
      <c r="EC55" t="s">
        <v>3</v>
      </c>
      <c r="EE55">
        <v>405818696</v>
      </c>
      <c r="EF55">
        <v>40</v>
      </c>
      <c r="EG55" t="s">
        <v>22</v>
      </c>
      <c r="EH55">
        <v>0</v>
      </c>
      <c r="EI55" t="s">
        <v>3</v>
      </c>
      <c r="EJ55">
        <v>2</v>
      </c>
      <c r="EK55">
        <v>67</v>
      </c>
      <c r="EL55" t="s">
        <v>23</v>
      </c>
      <c r="EM55" t="s">
        <v>24</v>
      </c>
      <c r="EO55" t="s">
        <v>3</v>
      </c>
      <c r="EQ55">
        <v>1024</v>
      </c>
      <c r="ER55">
        <v>280.83</v>
      </c>
      <c r="ES55">
        <v>67.599999999999994</v>
      </c>
      <c r="ET55">
        <v>35.82</v>
      </c>
      <c r="EU55">
        <v>2.52</v>
      </c>
      <c r="EV55">
        <v>177.41</v>
      </c>
      <c r="EW55">
        <v>14.4</v>
      </c>
      <c r="EX55">
        <v>0</v>
      </c>
      <c r="EY55">
        <v>0</v>
      </c>
      <c r="FQ55">
        <v>0</v>
      </c>
      <c r="FR55">
        <v>0</v>
      </c>
      <c r="FS55">
        <v>2</v>
      </c>
      <c r="FX55">
        <v>97</v>
      </c>
      <c r="FY55">
        <v>51</v>
      </c>
      <c r="GA55" t="s">
        <v>3</v>
      </c>
      <c r="GD55">
        <v>1</v>
      </c>
      <c r="GF55">
        <v>742195450</v>
      </c>
      <c r="GG55">
        <v>2</v>
      </c>
      <c r="GH55">
        <v>1</v>
      </c>
      <c r="GI55">
        <v>2</v>
      </c>
      <c r="GJ55">
        <v>0</v>
      </c>
      <c r="GK55">
        <v>0</v>
      </c>
      <c r="GL55">
        <f t="shared" si="52"/>
        <v>0</v>
      </c>
      <c r="GM55">
        <f t="shared" si="53"/>
        <v>0</v>
      </c>
      <c r="GN55">
        <f t="shared" si="54"/>
        <v>0</v>
      </c>
      <c r="GO55">
        <f t="shared" si="55"/>
        <v>0</v>
      </c>
      <c r="GP55">
        <f t="shared" si="56"/>
        <v>0</v>
      </c>
      <c r="GR55">
        <v>0</v>
      </c>
      <c r="GS55">
        <v>3</v>
      </c>
      <c r="GT55">
        <v>0</v>
      </c>
      <c r="GU55" t="s">
        <v>3</v>
      </c>
      <c r="GV55">
        <f t="shared" si="57"/>
        <v>0</v>
      </c>
      <c r="GW55">
        <v>1</v>
      </c>
      <c r="GX55">
        <f t="shared" si="58"/>
        <v>0</v>
      </c>
      <c r="HA55">
        <v>0</v>
      </c>
      <c r="HB55">
        <v>0</v>
      </c>
      <c r="HC55">
        <f t="shared" si="59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18</v>
      </c>
      <c r="B56" s="2">
        <v>1</v>
      </c>
      <c r="C56" s="2">
        <v>120</v>
      </c>
      <c r="D56" s="2"/>
      <c r="E56" s="2" t="s">
        <v>3</v>
      </c>
      <c r="F56" s="2" t="s">
        <v>80</v>
      </c>
      <c r="G56" s="2" t="s">
        <v>81</v>
      </c>
      <c r="H56" s="2" t="s">
        <v>57</v>
      </c>
      <c r="I56" s="2">
        <f>I54*J56</f>
        <v>0</v>
      </c>
      <c r="J56" s="2">
        <v>0</v>
      </c>
      <c r="K56" s="2">
        <v>0</v>
      </c>
      <c r="L56" s="2"/>
      <c r="M56" s="2"/>
      <c r="N56" s="2"/>
      <c r="O56" s="2">
        <f t="shared" si="21"/>
        <v>0</v>
      </c>
      <c r="P56" s="2">
        <f t="shared" si="22"/>
        <v>0</v>
      </c>
      <c r="Q56" s="2">
        <f t="shared" si="23"/>
        <v>0</v>
      </c>
      <c r="R56" s="2">
        <f t="shared" si="24"/>
        <v>0</v>
      </c>
      <c r="S56" s="2">
        <f t="shared" si="25"/>
        <v>0</v>
      </c>
      <c r="T56" s="2">
        <f t="shared" si="26"/>
        <v>0</v>
      </c>
      <c r="U56" s="2">
        <f t="shared" si="27"/>
        <v>0</v>
      </c>
      <c r="V56" s="2">
        <f t="shared" si="28"/>
        <v>0</v>
      </c>
      <c r="W56" s="2">
        <f t="shared" si="29"/>
        <v>0</v>
      </c>
      <c r="X56" s="2">
        <f t="shared" si="30"/>
        <v>0</v>
      </c>
      <c r="Y56" s="2">
        <f t="shared" si="31"/>
        <v>0</v>
      </c>
      <c r="Z56" s="2"/>
      <c r="AA56" s="2">
        <v>-1</v>
      </c>
      <c r="AB56" s="2">
        <f t="shared" si="32"/>
        <v>7246.05</v>
      </c>
      <c r="AC56" s="2">
        <f t="shared" si="33"/>
        <v>7246.05</v>
      </c>
      <c r="AD56" s="2">
        <f t="shared" si="34"/>
        <v>0</v>
      </c>
      <c r="AE56" s="2">
        <f t="shared" si="35"/>
        <v>0</v>
      </c>
      <c r="AF56" s="2">
        <f t="shared" si="36"/>
        <v>0</v>
      </c>
      <c r="AG56" s="2">
        <f t="shared" si="37"/>
        <v>0</v>
      </c>
      <c r="AH56" s="2">
        <f t="shared" si="38"/>
        <v>0</v>
      </c>
      <c r="AI56" s="2">
        <f t="shared" si="39"/>
        <v>0</v>
      </c>
      <c r="AJ56" s="2">
        <f t="shared" si="40"/>
        <v>0</v>
      </c>
      <c r="AK56" s="2">
        <v>7246.05</v>
      </c>
      <c r="AL56" s="2">
        <v>7246.05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97</v>
      </c>
      <c r="AU56" s="2">
        <v>51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2</v>
      </c>
      <c r="BJ56" s="2" t="s">
        <v>82</v>
      </c>
      <c r="BK56" s="2"/>
      <c r="BL56" s="2"/>
      <c r="BM56" s="2">
        <v>67</v>
      </c>
      <c r="BN56" s="2">
        <v>0</v>
      </c>
      <c r="BO56" s="2" t="s">
        <v>3</v>
      </c>
      <c r="BP56" s="2">
        <v>0</v>
      </c>
      <c r="BQ56" s="2">
        <v>40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97</v>
      </c>
      <c r="CA56" s="2">
        <v>51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41"/>
        <v>0</v>
      </c>
      <c r="CQ56" s="2">
        <f t="shared" si="42"/>
        <v>7246.05</v>
      </c>
      <c r="CR56" s="2">
        <f t="shared" si="43"/>
        <v>0</v>
      </c>
      <c r="CS56" s="2">
        <f t="shared" si="44"/>
        <v>0</v>
      </c>
      <c r="CT56" s="2">
        <f t="shared" si="45"/>
        <v>0</v>
      </c>
      <c r="CU56" s="2">
        <f t="shared" si="46"/>
        <v>0</v>
      </c>
      <c r="CV56" s="2">
        <f t="shared" si="47"/>
        <v>0</v>
      </c>
      <c r="CW56" s="2">
        <f t="shared" si="48"/>
        <v>0</v>
      </c>
      <c r="CX56" s="2">
        <f t="shared" si="49"/>
        <v>0</v>
      </c>
      <c r="CY56" s="2">
        <f t="shared" si="50"/>
        <v>0</v>
      </c>
      <c r="CZ56" s="2">
        <f t="shared" si="51"/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1009</v>
      </c>
      <c r="DV56" s="2" t="s">
        <v>57</v>
      </c>
      <c r="DW56" s="2" t="s">
        <v>57</v>
      </c>
      <c r="DX56" s="2">
        <v>1000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405818696</v>
      </c>
      <c r="EF56" s="2">
        <v>40</v>
      </c>
      <c r="EG56" s="2" t="s">
        <v>22</v>
      </c>
      <c r="EH56" s="2">
        <v>0</v>
      </c>
      <c r="EI56" s="2" t="s">
        <v>3</v>
      </c>
      <c r="EJ56" s="2">
        <v>2</v>
      </c>
      <c r="EK56" s="2">
        <v>67</v>
      </c>
      <c r="EL56" s="2" t="s">
        <v>23</v>
      </c>
      <c r="EM56" s="2" t="s">
        <v>24</v>
      </c>
      <c r="EN56" s="2"/>
      <c r="EO56" s="2" t="s">
        <v>3</v>
      </c>
      <c r="EP56" s="2"/>
      <c r="EQ56" s="2">
        <v>1024</v>
      </c>
      <c r="ER56" s="2">
        <v>7246.05</v>
      </c>
      <c r="ES56" s="2">
        <v>7246.05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97</v>
      </c>
      <c r="FY56" s="2">
        <v>51</v>
      </c>
      <c r="FZ56" s="2"/>
      <c r="GA56" s="2" t="s">
        <v>3</v>
      </c>
      <c r="GB56" s="2"/>
      <c r="GC56" s="2"/>
      <c r="GD56" s="2">
        <v>1</v>
      </c>
      <c r="GE56" s="2"/>
      <c r="GF56" s="2">
        <v>1286623552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52"/>
        <v>0</v>
      </c>
      <c r="GM56" s="2">
        <f t="shared" si="53"/>
        <v>0</v>
      </c>
      <c r="GN56" s="2">
        <f t="shared" si="54"/>
        <v>0</v>
      </c>
      <c r="GO56" s="2">
        <f t="shared" si="55"/>
        <v>0</v>
      </c>
      <c r="GP56" s="2">
        <f t="shared" si="56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57"/>
        <v>0</v>
      </c>
      <c r="GW56" s="2">
        <v>1</v>
      </c>
      <c r="GX56" s="2">
        <f t="shared" si="58"/>
        <v>0</v>
      </c>
      <c r="GY56" s="2"/>
      <c r="GZ56" s="2"/>
      <c r="HA56" s="2">
        <v>0</v>
      </c>
      <c r="HB56" s="2">
        <v>0</v>
      </c>
      <c r="HC56" s="2">
        <f t="shared" si="59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18</v>
      </c>
      <c r="B57">
        <v>1</v>
      </c>
      <c r="C57">
        <v>126</v>
      </c>
      <c r="E57" t="s">
        <v>3</v>
      </c>
      <c r="F57" t="s">
        <v>80</v>
      </c>
      <c r="G57" t="s">
        <v>81</v>
      </c>
      <c r="H57" t="s">
        <v>57</v>
      </c>
      <c r="I57">
        <f>I55*J57</f>
        <v>0</v>
      </c>
      <c r="J57">
        <v>0</v>
      </c>
      <c r="K57">
        <v>0</v>
      </c>
      <c r="O57">
        <f t="shared" si="21"/>
        <v>0</v>
      </c>
      <c r="P57">
        <f t="shared" si="22"/>
        <v>0</v>
      </c>
      <c r="Q57">
        <f t="shared" si="23"/>
        <v>0</v>
      </c>
      <c r="R57">
        <f t="shared" si="24"/>
        <v>0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-1</v>
      </c>
      <c r="AB57">
        <f t="shared" si="32"/>
        <v>7246.05</v>
      </c>
      <c r="AC57">
        <f t="shared" si="33"/>
        <v>7246.05</v>
      </c>
      <c r="AD57">
        <f t="shared" si="34"/>
        <v>0</v>
      </c>
      <c r="AE57">
        <f t="shared" si="35"/>
        <v>0</v>
      </c>
      <c r="AF57">
        <f t="shared" si="36"/>
        <v>0</v>
      </c>
      <c r="AG57">
        <f t="shared" si="37"/>
        <v>0</v>
      </c>
      <c r="AH57">
        <f t="shared" si="38"/>
        <v>0</v>
      </c>
      <c r="AI57">
        <f t="shared" si="39"/>
        <v>0</v>
      </c>
      <c r="AJ57">
        <f t="shared" si="40"/>
        <v>0</v>
      </c>
      <c r="AK57">
        <v>7246.05</v>
      </c>
      <c r="AL57">
        <v>7246.05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97</v>
      </c>
      <c r="AU57">
        <v>51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8.3699999999999992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2</v>
      </c>
      <c r="BJ57" t="s">
        <v>82</v>
      </c>
      <c r="BM57">
        <v>67</v>
      </c>
      <c r="BN57">
        <v>0</v>
      </c>
      <c r="BO57" t="s">
        <v>80</v>
      </c>
      <c r="BP57">
        <v>1</v>
      </c>
      <c r="BQ57">
        <v>40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97</v>
      </c>
      <c r="CA57">
        <v>51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41"/>
        <v>0</v>
      </c>
      <c r="CQ57">
        <f t="shared" si="42"/>
        <v>60649.440000000002</v>
      </c>
      <c r="CR57">
        <f t="shared" si="43"/>
        <v>0</v>
      </c>
      <c r="CS57">
        <f t="shared" si="44"/>
        <v>0</v>
      </c>
      <c r="CT57">
        <f t="shared" si="45"/>
        <v>0</v>
      </c>
      <c r="CU57">
        <f t="shared" si="46"/>
        <v>0</v>
      </c>
      <c r="CV57">
        <f t="shared" si="47"/>
        <v>0</v>
      </c>
      <c r="CW57">
        <f t="shared" si="48"/>
        <v>0</v>
      </c>
      <c r="CX57">
        <f t="shared" si="49"/>
        <v>0</v>
      </c>
      <c r="CY57">
        <f t="shared" si="50"/>
        <v>0</v>
      </c>
      <c r="CZ57">
        <f t="shared" si="51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1009</v>
      </c>
      <c r="DV57" t="s">
        <v>57</v>
      </c>
      <c r="DW57" t="s">
        <v>57</v>
      </c>
      <c r="DX57">
        <v>1000</v>
      </c>
      <c r="DZ57" t="s">
        <v>3</v>
      </c>
      <c r="EA57" t="s">
        <v>3</v>
      </c>
      <c r="EB57" t="s">
        <v>3</v>
      </c>
      <c r="EC57" t="s">
        <v>3</v>
      </c>
      <c r="EE57">
        <v>405818696</v>
      </c>
      <c r="EF57">
        <v>40</v>
      </c>
      <c r="EG57" t="s">
        <v>22</v>
      </c>
      <c r="EH57">
        <v>0</v>
      </c>
      <c r="EI57" t="s">
        <v>3</v>
      </c>
      <c r="EJ57">
        <v>2</v>
      </c>
      <c r="EK57">
        <v>67</v>
      </c>
      <c r="EL57" t="s">
        <v>23</v>
      </c>
      <c r="EM57" t="s">
        <v>24</v>
      </c>
      <c r="EO57" t="s">
        <v>3</v>
      </c>
      <c r="EQ57">
        <v>1024</v>
      </c>
      <c r="ER57">
        <v>7246.05</v>
      </c>
      <c r="ES57">
        <v>7246.05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97</v>
      </c>
      <c r="FY57">
        <v>51</v>
      </c>
      <c r="GA57" t="s">
        <v>3</v>
      </c>
      <c r="GD57">
        <v>1</v>
      </c>
      <c r="GF57">
        <v>1286623552</v>
      </c>
      <c r="GG57">
        <v>2</v>
      </c>
      <c r="GH57">
        <v>1</v>
      </c>
      <c r="GI57">
        <v>2</v>
      </c>
      <c r="GJ57">
        <v>0</v>
      </c>
      <c r="GK57">
        <v>0</v>
      </c>
      <c r="GL57">
        <f t="shared" si="52"/>
        <v>0</v>
      </c>
      <c r="GM57">
        <f t="shared" si="53"/>
        <v>0</v>
      </c>
      <c r="GN57">
        <f t="shared" si="54"/>
        <v>0</v>
      </c>
      <c r="GO57">
        <f t="shared" si="55"/>
        <v>0</v>
      </c>
      <c r="GP57">
        <f t="shared" si="56"/>
        <v>0</v>
      </c>
      <c r="GR57">
        <v>0</v>
      </c>
      <c r="GS57">
        <v>3</v>
      </c>
      <c r="GT57">
        <v>0</v>
      </c>
      <c r="GU57" t="s">
        <v>3</v>
      </c>
      <c r="GV57">
        <f t="shared" si="57"/>
        <v>0</v>
      </c>
      <c r="GW57">
        <v>1</v>
      </c>
      <c r="GX57">
        <f t="shared" si="58"/>
        <v>0</v>
      </c>
      <c r="HA57">
        <v>0</v>
      </c>
      <c r="HB57">
        <v>0</v>
      </c>
      <c r="HC57">
        <f t="shared" si="59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">
      <c r="A58" s="2">
        <v>17</v>
      </c>
      <c r="B58" s="2">
        <v>1</v>
      </c>
      <c r="C58" s="2">
        <f>ROW(SmtRes!A134)</f>
        <v>134</v>
      </c>
      <c r="D58" s="2">
        <f>ROW(EtalonRes!A150)</f>
        <v>150</v>
      </c>
      <c r="E58" s="2" t="s">
        <v>3</v>
      </c>
      <c r="F58" s="2" t="s">
        <v>83</v>
      </c>
      <c r="G58" s="2" t="s">
        <v>84</v>
      </c>
      <c r="H58" s="2" t="s">
        <v>85</v>
      </c>
      <c r="I58" s="2">
        <v>0</v>
      </c>
      <c r="J58" s="2">
        <v>0</v>
      </c>
      <c r="K58" s="2">
        <v>0</v>
      </c>
      <c r="L58" s="2"/>
      <c r="M58" s="2"/>
      <c r="N58" s="2"/>
      <c r="O58" s="2">
        <f t="shared" si="21"/>
        <v>0</v>
      </c>
      <c r="P58" s="2">
        <f t="shared" si="22"/>
        <v>0</v>
      </c>
      <c r="Q58" s="2">
        <f t="shared" si="23"/>
        <v>0</v>
      </c>
      <c r="R58" s="2">
        <f t="shared" si="24"/>
        <v>0</v>
      </c>
      <c r="S58" s="2">
        <f t="shared" si="25"/>
        <v>0</v>
      </c>
      <c r="T58" s="2">
        <f t="shared" si="26"/>
        <v>0</v>
      </c>
      <c r="U58" s="2">
        <f t="shared" si="27"/>
        <v>0</v>
      </c>
      <c r="V58" s="2">
        <f t="shared" si="28"/>
        <v>0</v>
      </c>
      <c r="W58" s="2">
        <f t="shared" si="29"/>
        <v>0</v>
      </c>
      <c r="X58" s="2">
        <f t="shared" si="30"/>
        <v>0</v>
      </c>
      <c r="Y58" s="2">
        <f t="shared" si="31"/>
        <v>0</v>
      </c>
      <c r="Z58" s="2"/>
      <c r="AA58" s="2">
        <v>-1</v>
      </c>
      <c r="AB58" s="2">
        <f t="shared" si="32"/>
        <v>177.01</v>
      </c>
      <c r="AC58" s="2">
        <f t="shared" si="33"/>
        <v>37.94</v>
      </c>
      <c r="AD58" s="2">
        <f t="shared" si="34"/>
        <v>24.86</v>
      </c>
      <c r="AE58" s="2">
        <f t="shared" si="35"/>
        <v>2.15</v>
      </c>
      <c r="AF58" s="2">
        <f t="shared" si="36"/>
        <v>114.21</v>
      </c>
      <c r="AG58" s="2">
        <f t="shared" si="37"/>
        <v>0</v>
      </c>
      <c r="AH58" s="2">
        <f t="shared" si="38"/>
        <v>9.27</v>
      </c>
      <c r="AI58" s="2">
        <f t="shared" si="39"/>
        <v>0</v>
      </c>
      <c r="AJ58" s="2">
        <f t="shared" si="40"/>
        <v>0</v>
      </c>
      <c r="AK58" s="2">
        <v>177.01</v>
      </c>
      <c r="AL58" s="2">
        <v>37.94</v>
      </c>
      <c r="AM58" s="2">
        <v>24.86</v>
      </c>
      <c r="AN58" s="2">
        <v>2.15</v>
      </c>
      <c r="AO58" s="2">
        <v>114.21</v>
      </c>
      <c r="AP58" s="2">
        <v>0</v>
      </c>
      <c r="AQ58" s="2">
        <v>9.27</v>
      </c>
      <c r="AR58" s="2">
        <v>0</v>
      </c>
      <c r="AS58" s="2">
        <v>0</v>
      </c>
      <c r="AT58" s="2">
        <v>97</v>
      </c>
      <c r="AU58" s="2">
        <v>51</v>
      </c>
      <c r="AV58" s="2">
        <v>1.0669999999999999</v>
      </c>
      <c r="AW58" s="2">
        <v>1.081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0</v>
      </c>
      <c r="BI58" s="2">
        <v>2</v>
      </c>
      <c r="BJ58" s="2" t="s">
        <v>86</v>
      </c>
      <c r="BK58" s="2"/>
      <c r="BL58" s="2"/>
      <c r="BM58" s="2">
        <v>67</v>
      </c>
      <c r="BN58" s="2">
        <v>0</v>
      </c>
      <c r="BO58" s="2" t="s">
        <v>83</v>
      </c>
      <c r="BP58" s="2">
        <v>1</v>
      </c>
      <c r="BQ58" s="2">
        <v>40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97</v>
      </c>
      <c r="CA58" s="2">
        <v>51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41"/>
        <v>0</v>
      </c>
      <c r="CQ58" s="2">
        <f t="shared" si="42"/>
        <v>41.01</v>
      </c>
      <c r="CR58" s="2">
        <f t="shared" si="43"/>
        <v>26.53</v>
      </c>
      <c r="CS58" s="2">
        <f t="shared" si="44"/>
        <v>2.29</v>
      </c>
      <c r="CT58" s="2">
        <f t="shared" si="45"/>
        <v>121.86</v>
      </c>
      <c r="CU58" s="2">
        <f t="shared" si="46"/>
        <v>0</v>
      </c>
      <c r="CV58" s="2">
        <f t="shared" si="47"/>
        <v>9.8910899999999984</v>
      </c>
      <c r="CW58" s="2">
        <f t="shared" si="48"/>
        <v>0</v>
      </c>
      <c r="CX58" s="2">
        <f t="shared" si="49"/>
        <v>0</v>
      </c>
      <c r="CY58" s="2">
        <f t="shared" si="50"/>
        <v>0</v>
      </c>
      <c r="CZ58" s="2">
        <f t="shared" si="51"/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1010</v>
      </c>
      <c r="DV58" s="2" t="s">
        <v>85</v>
      </c>
      <c r="DW58" s="2" t="s">
        <v>85</v>
      </c>
      <c r="DX58" s="2">
        <v>10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405818696</v>
      </c>
      <c r="EF58" s="2">
        <v>40</v>
      </c>
      <c r="EG58" s="2" t="s">
        <v>22</v>
      </c>
      <c r="EH58" s="2">
        <v>0</v>
      </c>
      <c r="EI58" s="2" t="s">
        <v>3</v>
      </c>
      <c r="EJ58" s="2">
        <v>2</v>
      </c>
      <c r="EK58" s="2">
        <v>67</v>
      </c>
      <c r="EL58" s="2" t="s">
        <v>23</v>
      </c>
      <c r="EM58" s="2" t="s">
        <v>24</v>
      </c>
      <c r="EN58" s="2"/>
      <c r="EO58" s="2" t="s">
        <v>3</v>
      </c>
      <c r="EP58" s="2"/>
      <c r="EQ58" s="2">
        <v>1024</v>
      </c>
      <c r="ER58" s="2">
        <v>177.01</v>
      </c>
      <c r="ES58" s="2">
        <v>37.94</v>
      </c>
      <c r="ET58" s="2">
        <v>24.86</v>
      </c>
      <c r="EU58" s="2">
        <v>2.15</v>
      </c>
      <c r="EV58" s="2">
        <v>114.21</v>
      </c>
      <c r="EW58" s="2">
        <v>9.27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2</v>
      </c>
      <c r="FT58" s="2"/>
      <c r="FU58" s="2"/>
      <c r="FV58" s="2"/>
      <c r="FW58" s="2"/>
      <c r="FX58" s="2">
        <v>97</v>
      </c>
      <c r="FY58" s="2">
        <v>51</v>
      </c>
      <c r="FZ58" s="2"/>
      <c r="GA58" s="2" t="s">
        <v>3</v>
      </c>
      <c r="GB58" s="2"/>
      <c r="GC58" s="2"/>
      <c r="GD58" s="2">
        <v>1</v>
      </c>
      <c r="GE58" s="2"/>
      <c r="GF58" s="2">
        <v>428795589</v>
      </c>
      <c r="GG58" s="2">
        <v>2</v>
      </c>
      <c r="GH58" s="2">
        <v>1</v>
      </c>
      <c r="GI58" s="2">
        <v>2</v>
      </c>
      <c r="GJ58" s="2">
        <v>0</v>
      </c>
      <c r="GK58" s="2">
        <v>0</v>
      </c>
      <c r="GL58" s="2">
        <f t="shared" si="52"/>
        <v>0</v>
      </c>
      <c r="GM58" s="2">
        <f t="shared" si="53"/>
        <v>0</v>
      </c>
      <c r="GN58" s="2">
        <f t="shared" si="54"/>
        <v>0</v>
      </c>
      <c r="GO58" s="2">
        <f t="shared" si="55"/>
        <v>0</v>
      </c>
      <c r="GP58" s="2">
        <f t="shared" si="56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57"/>
        <v>0</v>
      </c>
      <c r="GW58" s="2">
        <v>1</v>
      </c>
      <c r="GX58" s="2">
        <f t="shared" si="58"/>
        <v>0</v>
      </c>
      <c r="GY58" s="2"/>
      <c r="GZ58" s="2"/>
      <c r="HA58" s="2">
        <v>0</v>
      </c>
      <c r="HB58" s="2">
        <v>0</v>
      </c>
      <c r="HC58" s="2">
        <f t="shared" si="59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C59">
        <f>ROW(SmtRes!A140)</f>
        <v>140</v>
      </c>
      <c r="D59">
        <f>ROW(EtalonRes!A156)</f>
        <v>156</v>
      </c>
      <c r="E59" t="s">
        <v>3</v>
      </c>
      <c r="F59" t="s">
        <v>83</v>
      </c>
      <c r="G59" t="s">
        <v>84</v>
      </c>
      <c r="H59" t="s">
        <v>85</v>
      </c>
      <c r="I59">
        <v>0</v>
      </c>
      <c r="J59">
        <v>0</v>
      </c>
      <c r="K59">
        <v>0</v>
      </c>
      <c r="O59">
        <f t="shared" si="21"/>
        <v>0</v>
      </c>
      <c r="P59">
        <f t="shared" si="22"/>
        <v>0</v>
      </c>
      <c r="Q59">
        <f t="shared" si="23"/>
        <v>0</v>
      </c>
      <c r="R59">
        <f t="shared" si="24"/>
        <v>0</v>
      </c>
      <c r="S59">
        <f t="shared" si="25"/>
        <v>0</v>
      </c>
      <c r="T59">
        <f t="shared" si="26"/>
        <v>0</v>
      </c>
      <c r="U59">
        <f t="shared" si="27"/>
        <v>0</v>
      </c>
      <c r="V59">
        <f t="shared" si="28"/>
        <v>0</v>
      </c>
      <c r="W59">
        <f t="shared" si="29"/>
        <v>0</v>
      </c>
      <c r="X59">
        <f t="shared" si="30"/>
        <v>0</v>
      </c>
      <c r="Y59">
        <f t="shared" si="31"/>
        <v>0</v>
      </c>
      <c r="AA59">
        <v>-1</v>
      </c>
      <c r="AB59">
        <f t="shared" si="32"/>
        <v>177.01</v>
      </c>
      <c r="AC59">
        <f t="shared" si="33"/>
        <v>37.94</v>
      </c>
      <c r="AD59">
        <f t="shared" si="34"/>
        <v>24.86</v>
      </c>
      <c r="AE59">
        <f t="shared" si="35"/>
        <v>2.15</v>
      </c>
      <c r="AF59">
        <f t="shared" si="36"/>
        <v>114.21</v>
      </c>
      <c r="AG59">
        <f t="shared" si="37"/>
        <v>0</v>
      </c>
      <c r="AH59">
        <f t="shared" si="38"/>
        <v>9.27</v>
      </c>
      <c r="AI59">
        <f t="shared" si="39"/>
        <v>0</v>
      </c>
      <c r="AJ59">
        <f t="shared" si="40"/>
        <v>0</v>
      </c>
      <c r="AK59">
        <v>177.01</v>
      </c>
      <c r="AL59">
        <v>37.94</v>
      </c>
      <c r="AM59">
        <v>24.86</v>
      </c>
      <c r="AN59">
        <v>2.15</v>
      </c>
      <c r="AO59">
        <v>114.21</v>
      </c>
      <c r="AP59">
        <v>0</v>
      </c>
      <c r="AQ59">
        <v>9.27</v>
      </c>
      <c r="AR59">
        <v>0</v>
      </c>
      <c r="AS59">
        <v>0</v>
      </c>
      <c r="AT59">
        <v>97</v>
      </c>
      <c r="AU59">
        <v>51</v>
      </c>
      <c r="AV59">
        <v>1.0669999999999999</v>
      </c>
      <c r="AW59">
        <v>1.081</v>
      </c>
      <c r="AZ59">
        <v>1</v>
      </c>
      <c r="BA59">
        <v>56.35</v>
      </c>
      <c r="BB59">
        <v>15.51</v>
      </c>
      <c r="BC59">
        <v>5.12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2</v>
      </c>
      <c r="BJ59" t="s">
        <v>86</v>
      </c>
      <c r="BM59">
        <v>67</v>
      </c>
      <c r="BN59">
        <v>0</v>
      </c>
      <c r="BO59" t="s">
        <v>83</v>
      </c>
      <c r="BP59">
        <v>1</v>
      </c>
      <c r="BQ59">
        <v>40</v>
      </c>
      <c r="BR59">
        <v>0</v>
      </c>
      <c r="BS59">
        <v>56.35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97</v>
      </c>
      <c r="CA59">
        <v>51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41"/>
        <v>0</v>
      </c>
      <c r="CQ59">
        <f t="shared" si="42"/>
        <v>209.97</v>
      </c>
      <c r="CR59">
        <f t="shared" si="43"/>
        <v>411.48</v>
      </c>
      <c r="CS59">
        <f t="shared" si="44"/>
        <v>129.04</v>
      </c>
      <c r="CT59">
        <f t="shared" si="45"/>
        <v>6866.81</v>
      </c>
      <c r="CU59">
        <f t="shared" si="46"/>
        <v>0</v>
      </c>
      <c r="CV59">
        <f t="shared" si="47"/>
        <v>9.8910899999999984</v>
      </c>
      <c r="CW59">
        <f t="shared" si="48"/>
        <v>0</v>
      </c>
      <c r="CX59">
        <f t="shared" si="49"/>
        <v>0</v>
      </c>
      <c r="CY59">
        <f t="shared" si="50"/>
        <v>0</v>
      </c>
      <c r="CZ59">
        <f t="shared" si="51"/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1010</v>
      </c>
      <c r="DV59" t="s">
        <v>85</v>
      </c>
      <c r="DW59" t="s">
        <v>85</v>
      </c>
      <c r="DX59">
        <v>10</v>
      </c>
      <c r="DZ59" t="s">
        <v>3</v>
      </c>
      <c r="EA59" t="s">
        <v>3</v>
      </c>
      <c r="EB59" t="s">
        <v>3</v>
      </c>
      <c r="EC59" t="s">
        <v>3</v>
      </c>
      <c r="EE59">
        <v>405818696</v>
      </c>
      <c r="EF59">
        <v>40</v>
      </c>
      <c r="EG59" t="s">
        <v>22</v>
      </c>
      <c r="EH59">
        <v>0</v>
      </c>
      <c r="EI59" t="s">
        <v>3</v>
      </c>
      <c r="EJ59">
        <v>2</v>
      </c>
      <c r="EK59">
        <v>67</v>
      </c>
      <c r="EL59" t="s">
        <v>23</v>
      </c>
      <c r="EM59" t="s">
        <v>24</v>
      </c>
      <c r="EO59" t="s">
        <v>3</v>
      </c>
      <c r="EQ59">
        <v>1024</v>
      </c>
      <c r="ER59">
        <v>177.01</v>
      </c>
      <c r="ES59">
        <v>37.94</v>
      </c>
      <c r="ET59">
        <v>24.86</v>
      </c>
      <c r="EU59">
        <v>2.15</v>
      </c>
      <c r="EV59">
        <v>114.21</v>
      </c>
      <c r="EW59">
        <v>9.27</v>
      </c>
      <c r="EX59">
        <v>0</v>
      </c>
      <c r="EY59">
        <v>0</v>
      </c>
      <c r="FQ59">
        <v>0</v>
      </c>
      <c r="FR59">
        <v>0</v>
      </c>
      <c r="FS59">
        <v>2</v>
      </c>
      <c r="FX59">
        <v>97</v>
      </c>
      <c r="FY59">
        <v>51</v>
      </c>
      <c r="GA59" t="s">
        <v>3</v>
      </c>
      <c r="GD59">
        <v>1</v>
      </c>
      <c r="GF59">
        <v>428795589</v>
      </c>
      <c r="GG59">
        <v>2</v>
      </c>
      <c r="GH59">
        <v>1</v>
      </c>
      <c r="GI59">
        <v>2</v>
      </c>
      <c r="GJ59">
        <v>0</v>
      </c>
      <c r="GK59">
        <v>0</v>
      </c>
      <c r="GL59">
        <f t="shared" si="52"/>
        <v>0</v>
      </c>
      <c r="GM59">
        <f t="shared" si="53"/>
        <v>0</v>
      </c>
      <c r="GN59">
        <f t="shared" si="54"/>
        <v>0</v>
      </c>
      <c r="GO59">
        <f t="shared" si="55"/>
        <v>0</v>
      </c>
      <c r="GP59">
        <f t="shared" si="56"/>
        <v>0</v>
      </c>
      <c r="GR59">
        <v>0</v>
      </c>
      <c r="GS59">
        <v>3</v>
      </c>
      <c r="GT59">
        <v>0</v>
      </c>
      <c r="GU59" t="s">
        <v>3</v>
      </c>
      <c r="GV59">
        <f t="shared" si="57"/>
        <v>0</v>
      </c>
      <c r="GW59">
        <v>1</v>
      </c>
      <c r="GX59">
        <f t="shared" si="58"/>
        <v>0</v>
      </c>
      <c r="HA59">
        <v>0</v>
      </c>
      <c r="HB59">
        <v>0</v>
      </c>
      <c r="HC59">
        <f t="shared" si="59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">
      <c r="A60" s="2">
        <v>18</v>
      </c>
      <c r="B60" s="2">
        <v>1</v>
      </c>
      <c r="C60" s="2">
        <v>132</v>
      </c>
      <c r="D60" s="2"/>
      <c r="E60" s="2" t="s">
        <v>3</v>
      </c>
      <c r="F60" s="2" t="s">
        <v>62</v>
      </c>
      <c r="G60" s="2" t="s">
        <v>63</v>
      </c>
      <c r="H60" s="2" t="s">
        <v>57</v>
      </c>
      <c r="I60" s="2">
        <f>I58*J60</f>
        <v>0</v>
      </c>
      <c r="J60" s="2">
        <v>0</v>
      </c>
      <c r="K60" s="2">
        <v>0</v>
      </c>
      <c r="L60" s="2"/>
      <c r="M60" s="2"/>
      <c r="N60" s="2"/>
      <c r="O60" s="2">
        <f t="shared" ref="O60:O79" si="60">ROUND(CP60,2)</f>
        <v>0</v>
      </c>
      <c r="P60" s="2">
        <f t="shared" ref="P60:P79" si="61">ROUND((ROUND((AC60*AW60*I60),2)*BC60),2)</f>
        <v>0</v>
      </c>
      <c r="Q60" s="2">
        <f t="shared" ref="Q60:Q79" si="62">(ROUND((ROUND(((ET60)*AV60*I60),2)*BB60),2)+ROUND((ROUND(((AE60-(EU60))*AV60*I60),2)*BS60),2))</f>
        <v>0</v>
      </c>
      <c r="R60" s="2">
        <f t="shared" ref="R60:R79" si="63">ROUND((ROUND((AE60*AV60*I60),2)*BS60),2)</f>
        <v>0</v>
      </c>
      <c r="S60" s="2">
        <f t="shared" ref="S60:S79" si="64">ROUND((ROUND((AF60*AV60*I60),2)*BA60),2)</f>
        <v>0</v>
      </c>
      <c r="T60" s="2">
        <f t="shared" ref="T60:T79" si="65">ROUND(CU60*I60,2)</f>
        <v>0</v>
      </c>
      <c r="U60" s="2">
        <f t="shared" ref="U60:U79" si="66">CV60*I60</f>
        <v>0</v>
      </c>
      <c r="V60" s="2">
        <f t="shared" ref="V60:V79" si="67">CW60*I60</f>
        <v>0</v>
      </c>
      <c r="W60" s="2">
        <f t="shared" ref="W60:W79" si="68">ROUND(CX60*I60,2)</f>
        <v>0</v>
      </c>
      <c r="X60" s="2">
        <f t="shared" ref="X60:X79" si="69">ROUND(CY60,2)</f>
        <v>0</v>
      </c>
      <c r="Y60" s="2">
        <f t="shared" ref="Y60:Y79" si="70">ROUND(CZ60,2)</f>
        <v>0</v>
      </c>
      <c r="Z60" s="2"/>
      <c r="AA60" s="2">
        <v>-1</v>
      </c>
      <c r="AB60" s="2">
        <f t="shared" ref="AB60:AB79" si="71">ROUND((AC60+AD60+AF60),6)</f>
        <v>7870.3</v>
      </c>
      <c r="AC60" s="2">
        <f t="shared" ref="AC60:AC79" si="72">ROUND((ES60),6)</f>
        <v>7870.3</v>
      </c>
      <c r="AD60" s="2">
        <f t="shared" ref="AD60:AD79" si="73">ROUND((((ET60)-(EU60))+AE60),6)</f>
        <v>0</v>
      </c>
      <c r="AE60" s="2">
        <f t="shared" ref="AE60:AE79" si="74">ROUND((EU60),6)</f>
        <v>0</v>
      </c>
      <c r="AF60" s="2">
        <f t="shared" ref="AF60:AF79" si="75">ROUND((EV60),6)</f>
        <v>0</v>
      </c>
      <c r="AG60" s="2">
        <f t="shared" ref="AG60:AG79" si="76">ROUND((AP60),6)</f>
        <v>0</v>
      </c>
      <c r="AH60" s="2">
        <f t="shared" ref="AH60:AH79" si="77">(EW60)</f>
        <v>0</v>
      </c>
      <c r="AI60" s="2">
        <f t="shared" ref="AI60:AI79" si="78">(EX60)</f>
        <v>0</v>
      </c>
      <c r="AJ60" s="2">
        <f t="shared" ref="AJ60:AJ79" si="79">(AS60)</f>
        <v>0</v>
      </c>
      <c r="AK60" s="2">
        <v>7870.3</v>
      </c>
      <c r="AL60" s="2">
        <v>7870.3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97</v>
      </c>
      <c r="AU60" s="2">
        <v>51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2</v>
      </c>
      <c r="BJ60" s="2" t="s">
        <v>64</v>
      </c>
      <c r="BK60" s="2"/>
      <c r="BL60" s="2"/>
      <c r="BM60" s="2">
        <v>67</v>
      </c>
      <c r="BN60" s="2">
        <v>0</v>
      </c>
      <c r="BO60" s="2" t="s">
        <v>3</v>
      </c>
      <c r="BP60" s="2">
        <v>0</v>
      </c>
      <c r="BQ60" s="2">
        <v>40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97</v>
      </c>
      <c r="CA60" s="2">
        <v>51</v>
      </c>
      <c r="CB60" s="2" t="s">
        <v>3</v>
      </c>
      <c r="CC60" s="2"/>
      <c r="CD60" s="2"/>
      <c r="CE60" s="2">
        <v>30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ref="CP60:CP79" si="80">(P60+Q60+S60)</f>
        <v>0</v>
      </c>
      <c r="CQ60" s="2">
        <f t="shared" ref="CQ60:CQ79" si="81">ROUND((ROUND((AC60*AW60*1),2)*BC60),2)</f>
        <v>7870.3</v>
      </c>
      <c r="CR60" s="2">
        <f t="shared" ref="CR60:CR79" si="82">(ROUND((ROUND(((ET60)*AV60*1),2)*BB60),2)+ROUND((ROUND(((AE60-(EU60))*AV60*1),2)*BS60),2))</f>
        <v>0</v>
      </c>
      <c r="CS60" s="2">
        <f t="shared" ref="CS60:CS79" si="83">ROUND((ROUND((AE60*AV60*1),2)*BS60),2)</f>
        <v>0</v>
      </c>
      <c r="CT60" s="2">
        <f t="shared" ref="CT60:CT79" si="84">ROUND((ROUND((AF60*AV60*1),2)*BA60),2)</f>
        <v>0</v>
      </c>
      <c r="CU60" s="2">
        <f t="shared" ref="CU60:CU79" si="85">AG60</f>
        <v>0</v>
      </c>
      <c r="CV60" s="2">
        <f t="shared" ref="CV60:CV79" si="86">(AH60*AV60)</f>
        <v>0</v>
      </c>
      <c r="CW60" s="2">
        <f t="shared" ref="CW60:CW79" si="87">AI60</f>
        <v>0</v>
      </c>
      <c r="CX60" s="2">
        <f t="shared" ref="CX60:CX79" si="88">AJ60</f>
        <v>0</v>
      </c>
      <c r="CY60" s="2">
        <f t="shared" ref="CY60:CY79" si="89">(((S60+R60)*AT60)/100)</f>
        <v>0</v>
      </c>
      <c r="CZ60" s="2">
        <f t="shared" ref="CZ60:CZ79" si="90">(((S60+R60)*AU60)/100)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1009</v>
      </c>
      <c r="DV60" s="2" t="s">
        <v>57</v>
      </c>
      <c r="DW60" s="2" t="s">
        <v>57</v>
      </c>
      <c r="DX60" s="2">
        <v>1000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405818696</v>
      </c>
      <c r="EF60" s="2">
        <v>40</v>
      </c>
      <c r="EG60" s="2" t="s">
        <v>22</v>
      </c>
      <c r="EH60" s="2">
        <v>0</v>
      </c>
      <c r="EI60" s="2" t="s">
        <v>3</v>
      </c>
      <c r="EJ60" s="2">
        <v>2</v>
      </c>
      <c r="EK60" s="2">
        <v>67</v>
      </c>
      <c r="EL60" s="2" t="s">
        <v>23</v>
      </c>
      <c r="EM60" s="2" t="s">
        <v>24</v>
      </c>
      <c r="EN60" s="2"/>
      <c r="EO60" s="2" t="s">
        <v>3</v>
      </c>
      <c r="EP60" s="2"/>
      <c r="EQ60" s="2">
        <v>1024</v>
      </c>
      <c r="ER60" s="2">
        <v>7870.3</v>
      </c>
      <c r="ES60" s="2">
        <v>7870.3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97</v>
      </c>
      <c r="FY60" s="2">
        <v>51</v>
      </c>
      <c r="FZ60" s="2"/>
      <c r="GA60" s="2" t="s">
        <v>3</v>
      </c>
      <c r="GB60" s="2"/>
      <c r="GC60" s="2"/>
      <c r="GD60" s="2">
        <v>1</v>
      </c>
      <c r="GE60" s="2"/>
      <c r="GF60" s="2">
        <v>-313469066</v>
      </c>
      <c r="GG60" s="2">
        <v>2</v>
      </c>
      <c r="GH60" s="2">
        <v>1</v>
      </c>
      <c r="GI60" s="2">
        <v>-2</v>
      </c>
      <c r="GJ60" s="2">
        <v>0</v>
      </c>
      <c r="GK60" s="2">
        <v>0</v>
      </c>
      <c r="GL60" s="2">
        <f t="shared" ref="GL60:GL79" si="91">ROUND(IF(AND(BH60=3,BI60=3,FS60&lt;&gt;0),P60,0),2)</f>
        <v>0</v>
      </c>
      <c r="GM60" s="2">
        <f t="shared" ref="GM60:GM79" si="92">ROUND(O60+X60+Y60,2)+GX60</f>
        <v>0</v>
      </c>
      <c r="GN60" s="2">
        <f t="shared" ref="GN60:GN79" si="93">IF(OR(BI60=0,BI60=1),GM60-GX60,0)</f>
        <v>0</v>
      </c>
      <c r="GO60" s="2">
        <f t="shared" ref="GO60:GO79" si="94">IF(BI60=2,GM60-GX60,0)</f>
        <v>0</v>
      </c>
      <c r="GP60" s="2">
        <f t="shared" ref="GP60:GP79" si="95">IF(BI60=4,GM60-GX60,0)</f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ref="GV60:GV79" si="96">ROUND((GT60),6)</f>
        <v>0</v>
      </c>
      <c r="GW60" s="2">
        <v>1</v>
      </c>
      <c r="GX60" s="2">
        <f t="shared" ref="GX60:GX79" si="97">ROUND(HC60*I60,2)</f>
        <v>0</v>
      </c>
      <c r="GY60" s="2"/>
      <c r="GZ60" s="2"/>
      <c r="HA60" s="2">
        <v>0</v>
      </c>
      <c r="HB60" s="2">
        <v>0</v>
      </c>
      <c r="HC60" s="2">
        <f t="shared" ref="HC60:HC79" si="98">GV60*GW60</f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18</v>
      </c>
      <c r="B61">
        <v>1</v>
      </c>
      <c r="C61">
        <v>138</v>
      </c>
      <c r="E61" t="s">
        <v>3</v>
      </c>
      <c r="F61" t="s">
        <v>62</v>
      </c>
      <c r="G61" t="s">
        <v>63</v>
      </c>
      <c r="H61" t="s">
        <v>57</v>
      </c>
      <c r="I61">
        <f>I59*J61</f>
        <v>0</v>
      </c>
      <c r="J61">
        <v>0</v>
      </c>
      <c r="K61">
        <v>0</v>
      </c>
      <c r="O61">
        <f t="shared" si="60"/>
        <v>0</v>
      </c>
      <c r="P61">
        <f t="shared" si="61"/>
        <v>0</v>
      </c>
      <c r="Q61">
        <f t="shared" si="62"/>
        <v>0</v>
      </c>
      <c r="R61">
        <f t="shared" si="63"/>
        <v>0</v>
      </c>
      <c r="S61">
        <f t="shared" si="64"/>
        <v>0</v>
      </c>
      <c r="T61">
        <f t="shared" si="65"/>
        <v>0</v>
      </c>
      <c r="U61">
        <f t="shared" si="66"/>
        <v>0</v>
      </c>
      <c r="V61">
        <f t="shared" si="67"/>
        <v>0</v>
      </c>
      <c r="W61">
        <f t="shared" si="68"/>
        <v>0</v>
      </c>
      <c r="X61">
        <f t="shared" si="69"/>
        <v>0</v>
      </c>
      <c r="Y61">
        <f t="shared" si="70"/>
        <v>0</v>
      </c>
      <c r="AA61">
        <v>-1</v>
      </c>
      <c r="AB61">
        <f t="shared" si="71"/>
        <v>7870.3</v>
      </c>
      <c r="AC61">
        <f t="shared" si="72"/>
        <v>7870.3</v>
      </c>
      <c r="AD61">
        <f t="shared" si="73"/>
        <v>0</v>
      </c>
      <c r="AE61">
        <f t="shared" si="74"/>
        <v>0</v>
      </c>
      <c r="AF61">
        <f t="shared" si="75"/>
        <v>0</v>
      </c>
      <c r="AG61">
        <f t="shared" si="76"/>
        <v>0</v>
      </c>
      <c r="AH61">
        <f t="shared" si="77"/>
        <v>0</v>
      </c>
      <c r="AI61">
        <f t="shared" si="78"/>
        <v>0</v>
      </c>
      <c r="AJ61">
        <f t="shared" si="79"/>
        <v>0</v>
      </c>
      <c r="AK61">
        <v>7870.3</v>
      </c>
      <c r="AL61">
        <v>7870.3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97</v>
      </c>
      <c r="AU61">
        <v>51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3.14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2</v>
      </c>
      <c r="BJ61" t="s">
        <v>64</v>
      </c>
      <c r="BM61">
        <v>67</v>
      </c>
      <c r="BN61">
        <v>0</v>
      </c>
      <c r="BO61" t="s">
        <v>62</v>
      </c>
      <c r="BP61">
        <v>1</v>
      </c>
      <c r="BQ61">
        <v>40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97</v>
      </c>
      <c r="CA61">
        <v>51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80"/>
        <v>0</v>
      </c>
      <c r="CQ61">
        <f t="shared" si="81"/>
        <v>24712.74</v>
      </c>
      <c r="CR61">
        <f t="shared" si="82"/>
        <v>0</v>
      </c>
      <c r="CS61">
        <f t="shared" si="83"/>
        <v>0</v>
      </c>
      <c r="CT61">
        <f t="shared" si="84"/>
        <v>0</v>
      </c>
      <c r="CU61">
        <f t="shared" si="85"/>
        <v>0</v>
      </c>
      <c r="CV61">
        <f t="shared" si="86"/>
        <v>0</v>
      </c>
      <c r="CW61">
        <f t="shared" si="87"/>
        <v>0</v>
      </c>
      <c r="CX61">
        <f t="shared" si="88"/>
        <v>0</v>
      </c>
      <c r="CY61">
        <f t="shared" si="89"/>
        <v>0</v>
      </c>
      <c r="CZ61">
        <f t="shared" si="90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1009</v>
      </c>
      <c r="DV61" t="s">
        <v>57</v>
      </c>
      <c r="DW61" t="s">
        <v>57</v>
      </c>
      <c r="DX61">
        <v>1000</v>
      </c>
      <c r="DZ61" t="s">
        <v>3</v>
      </c>
      <c r="EA61" t="s">
        <v>3</v>
      </c>
      <c r="EB61" t="s">
        <v>3</v>
      </c>
      <c r="EC61" t="s">
        <v>3</v>
      </c>
      <c r="EE61">
        <v>405818696</v>
      </c>
      <c r="EF61">
        <v>40</v>
      </c>
      <c r="EG61" t="s">
        <v>22</v>
      </c>
      <c r="EH61">
        <v>0</v>
      </c>
      <c r="EI61" t="s">
        <v>3</v>
      </c>
      <c r="EJ61">
        <v>2</v>
      </c>
      <c r="EK61">
        <v>67</v>
      </c>
      <c r="EL61" t="s">
        <v>23</v>
      </c>
      <c r="EM61" t="s">
        <v>24</v>
      </c>
      <c r="EO61" t="s">
        <v>3</v>
      </c>
      <c r="EQ61">
        <v>1024</v>
      </c>
      <c r="ER61">
        <v>7870.3</v>
      </c>
      <c r="ES61">
        <v>7870.3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97</v>
      </c>
      <c r="FY61">
        <v>51</v>
      </c>
      <c r="GA61" t="s">
        <v>3</v>
      </c>
      <c r="GD61">
        <v>1</v>
      </c>
      <c r="GF61">
        <v>-313469066</v>
      </c>
      <c r="GG61">
        <v>2</v>
      </c>
      <c r="GH61">
        <v>1</v>
      </c>
      <c r="GI61">
        <v>2</v>
      </c>
      <c r="GJ61">
        <v>0</v>
      </c>
      <c r="GK61">
        <v>0</v>
      </c>
      <c r="GL61">
        <f t="shared" si="91"/>
        <v>0</v>
      </c>
      <c r="GM61">
        <f t="shared" si="92"/>
        <v>0</v>
      </c>
      <c r="GN61">
        <f t="shared" si="93"/>
        <v>0</v>
      </c>
      <c r="GO61">
        <f t="shared" si="94"/>
        <v>0</v>
      </c>
      <c r="GP61">
        <f t="shared" si="95"/>
        <v>0</v>
      </c>
      <c r="GR61">
        <v>0</v>
      </c>
      <c r="GS61">
        <v>3</v>
      </c>
      <c r="GT61">
        <v>0</v>
      </c>
      <c r="GU61" t="s">
        <v>3</v>
      </c>
      <c r="GV61">
        <f t="shared" si="96"/>
        <v>0</v>
      </c>
      <c r="GW61">
        <v>1</v>
      </c>
      <c r="GX61">
        <f t="shared" si="97"/>
        <v>0</v>
      </c>
      <c r="HA61">
        <v>0</v>
      </c>
      <c r="HB61">
        <v>0</v>
      </c>
      <c r="HC61">
        <f t="shared" si="98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">
      <c r="A62" s="2">
        <v>17</v>
      </c>
      <c r="B62" s="2">
        <v>1</v>
      </c>
      <c r="C62" s="2">
        <f>ROW(SmtRes!A149)</f>
        <v>149</v>
      </c>
      <c r="D62" s="2">
        <f>ROW(EtalonRes!A166)</f>
        <v>166</v>
      </c>
      <c r="E62" s="2" t="s">
        <v>3</v>
      </c>
      <c r="F62" s="2" t="s">
        <v>87</v>
      </c>
      <c r="G62" s="2" t="s">
        <v>88</v>
      </c>
      <c r="H62" s="2" t="s">
        <v>20</v>
      </c>
      <c r="I62" s="2">
        <v>0</v>
      </c>
      <c r="J62" s="2">
        <v>0</v>
      </c>
      <c r="K62" s="2">
        <v>0</v>
      </c>
      <c r="L62" s="2"/>
      <c r="M62" s="2"/>
      <c r="N62" s="2"/>
      <c r="O62" s="2">
        <f t="shared" si="60"/>
        <v>0</v>
      </c>
      <c r="P62" s="2">
        <f t="shared" si="61"/>
        <v>0</v>
      </c>
      <c r="Q62" s="2">
        <f t="shared" si="62"/>
        <v>0</v>
      </c>
      <c r="R62" s="2">
        <f t="shared" si="63"/>
        <v>0</v>
      </c>
      <c r="S62" s="2">
        <f t="shared" si="64"/>
        <v>0</v>
      </c>
      <c r="T62" s="2">
        <f t="shared" si="65"/>
        <v>0</v>
      </c>
      <c r="U62" s="2">
        <f t="shared" si="66"/>
        <v>0</v>
      </c>
      <c r="V62" s="2">
        <f t="shared" si="67"/>
        <v>0</v>
      </c>
      <c r="W62" s="2">
        <f t="shared" si="68"/>
        <v>0</v>
      </c>
      <c r="X62" s="2">
        <f t="shared" si="69"/>
        <v>0</v>
      </c>
      <c r="Y62" s="2">
        <f t="shared" si="70"/>
        <v>0</v>
      </c>
      <c r="Z62" s="2"/>
      <c r="AA62" s="2">
        <v>-1</v>
      </c>
      <c r="AB62" s="2">
        <f t="shared" si="71"/>
        <v>1315.14</v>
      </c>
      <c r="AC62" s="2">
        <f t="shared" si="72"/>
        <v>802.08</v>
      </c>
      <c r="AD62" s="2">
        <f t="shared" si="73"/>
        <v>69.540000000000006</v>
      </c>
      <c r="AE62" s="2">
        <f t="shared" si="74"/>
        <v>4.16</v>
      </c>
      <c r="AF62" s="2">
        <f t="shared" si="75"/>
        <v>443.52</v>
      </c>
      <c r="AG62" s="2">
        <f t="shared" si="76"/>
        <v>0</v>
      </c>
      <c r="AH62" s="2">
        <f t="shared" si="77"/>
        <v>36</v>
      </c>
      <c r="AI62" s="2">
        <f t="shared" si="78"/>
        <v>0</v>
      </c>
      <c r="AJ62" s="2">
        <f t="shared" si="79"/>
        <v>0</v>
      </c>
      <c r="AK62" s="2">
        <v>1315.14</v>
      </c>
      <c r="AL62" s="2">
        <v>802.08</v>
      </c>
      <c r="AM62" s="2">
        <v>69.540000000000006</v>
      </c>
      <c r="AN62" s="2">
        <v>4.16</v>
      </c>
      <c r="AO62" s="2">
        <v>443.52</v>
      </c>
      <c r="AP62" s="2">
        <v>0</v>
      </c>
      <c r="AQ62" s="2">
        <v>36</v>
      </c>
      <c r="AR62" s="2">
        <v>0</v>
      </c>
      <c r="AS62" s="2">
        <v>0</v>
      </c>
      <c r="AT62" s="2">
        <v>97</v>
      </c>
      <c r="AU62" s="2">
        <v>51</v>
      </c>
      <c r="AV62" s="2">
        <v>1.0469999999999999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0</v>
      </c>
      <c r="BI62" s="2">
        <v>2</v>
      </c>
      <c r="BJ62" s="2" t="s">
        <v>89</v>
      </c>
      <c r="BK62" s="2"/>
      <c r="BL62" s="2"/>
      <c r="BM62" s="2">
        <v>67</v>
      </c>
      <c r="BN62" s="2">
        <v>0</v>
      </c>
      <c r="BO62" s="2" t="s">
        <v>87</v>
      </c>
      <c r="BP62" s="2">
        <v>1</v>
      </c>
      <c r="BQ62" s="2">
        <v>40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97</v>
      </c>
      <c r="CA62" s="2">
        <v>51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80"/>
        <v>0</v>
      </c>
      <c r="CQ62" s="2">
        <f t="shared" si="81"/>
        <v>802.08</v>
      </c>
      <c r="CR62" s="2">
        <f t="shared" si="82"/>
        <v>72.81</v>
      </c>
      <c r="CS62" s="2">
        <f t="shared" si="83"/>
        <v>4.3600000000000003</v>
      </c>
      <c r="CT62" s="2">
        <f t="shared" si="84"/>
        <v>464.37</v>
      </c>
      <c r="CU62" s="2">
        <f t="shared" si="85"/>
        <v>0</v>
      </c>
      <c r="CV62" s="2">
        <f t="shared" si="86"/>
        <v>37.692</v>
      </c>
      <c r="CW62" s="2">
        <f t="shared" si="87"/>
        <v>0</v>
      </c>
      <c r="CX62" s="2">
        <f t="shared" si="88"/>
        <v>0</v>
      </c>
      <c r="CY62" s="2">
        <f t="shared" si="89"/>
        <v>0</v>
      </c>
      <c r="CZ62" s="2">
        <f t="shared" si="90"/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1013</v>
      </c>
      <c r="DV62" s="2" t="s">
        <v>20</v>
      </c>
      <c r="DW62" s="2" t="s">
        <v>20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405818696</v>
      </c>
      <c r="EF62" s="2">
        <v>40</v>
      </c>
      <c r="EG62" s="2" t="s">
        <v>22</v>
      </c>
      <c r="EH62" s="2">
        <v>0</v>
      </c>
      <c r="EI62" s="2" t="s">
        <v>3</v>
      </c>
      <c r="EJ62" s="2">
        <v>2</v>
      </c>
      <c r="EK62" s="2">
        <v>67</v>
      </c>
      <c r="EL62" s="2" t="s">
        <v>23</v>
      </c>
      <c r="EM62" s="2" t="s">
        <v>24</v>
      </c>
      <c r="EN62" s="2"/>
      <c r="EO62" s="2" t="s">
        <v>3</v>
      </c>
      <c r="EP62" s="2"/>
      <c r="EQ62" s="2">
        <v>1024</v>
      </c>
      <c r="ER62" s="2">
        <v>1315.14</v>
      </c>
      <c r="ES62" s="2">
        <v>802.08</v>
      </c>
      <c r="ET62" s="2">
        <v>69.540000000000006</v>
      </c>
      <c r="EU62" s="2">
        <v>4.16</v>
      </c>
      <c r="EV62" s="2">
        <v>443.52</v>
      </c>
      <c r="EW62" s="2">
        <v>36</v>
      </c>
      <c r="EX62" s="2">
        <v>0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97</v>
      </c>
      <c r="FY62" s="2">
        <v>51</v>
      </c>
      <c r="FZ62" s="2"/>
      <c r="GA62" s="2" t="s">
        <v>3</v>
      </c>
      <c r="GB62" s="2"/>
      <c r="GC62" s="2"/>
      <c r="GD62" s="2">
        <v>1</v>
      </c>
      <c r="GE62" s="2"/>
      <c r="GF62" s="2">
        <v>1926800163</v>
      </c>
      <c r="GG62" s="2">
        <v>2</v>
      </c>
      <c r="GH62" s="2">
        <v>1</v>
      </c>
      <c r="GI62" s="2">
        <v>2</v>
      </c>
      <c r="GJ62" s="2">
        <v>0</v>
      </c>
      <c r="GK62" s="2">
        <v>0</v>
      </c>
      <c r="GL62" s="2">
        <f t="shared" si="91"/>
        <v>0</v>
      </c>
      <c r="GM62" s="2">
        <f t="shared" si="92"/>
        <v>0</v>
      </c>
      <c r="GN62" s="2">
        <f t="shared" si="93"/>
        <v>0</v>
      </c>
      <c r="GO62" s="2">
        <f t="shared" si="94"/>
        <v>0</v>
      </c>
      <c r="GP62" s="2">
        <f t="shared" si="95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96"/>
        <v>0</v>
      </c>
      <c r="GW62" s="2">
        <v>1</v>
      </c>
      <c r="GX62" s="2">
        <f t="shared" si="97"/>
        <v>0</v>
      </c>
      <c r="GY62" s="2"/>
      <c r="GZ62" s="2"/>
      <c r="HA62" s="2">
        <v>0</v>
      </c>
      <c r="HB62" s="2">
        <v>0</v>
      </c>
      <c r="HC62" s="2">
        <f t="shared" si="98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17</v>
      </c>
      <c r="B63">
        <v>1</v>
      </c>
      <c r="C63">
        <f>ROW(SmtRes!A158)</f>
        <v>158</v>
      </c>
      <c r="D63">
        <f>ROW(EtalonRes!A176)</f>
        <v>176</v>
      </c>
      <c r="E63" t="s">
        <v>3</v>
      </c>
      <c r="F63" t="s">
        <v>87</v>
      </c>
      <c r="G63" t="s">
        <v>88</v>
      </c>
      <c r="H63" t="s">
        <v>20</v>
      </c>
      <c r="I63">
        <v>0</v>
      </c>
      <c r="J63">
        <v>0</v>
      </c>
      <c r="K63">
        <v>0</v>
      </c>
      <c r="O63">
        <f t="shared" si="60"/>
        <v>0</v>
      </c>
      <c r="P63">
        <f t="shared" si="61"/>
        <v>0</v>
      </c>
      <c r="Q63">
        <f t="shared" si="62"/>
        <v>0</v>
      </c>
      <c r="R63">
        <f t="shared" si="63"/>
        <v>0</v>
      </c>
      <c r="S63">
        <f t="shared" si="64"/>
        <v>0</v>
      </c>
      <c r="T63">
        <f t="shared" si="65"/>
        <v>0</v>
      </c>
      <c r="U63">
        <f t="shared" si="66"/>
        <v>0</v>
      </c>
      <c r="V63">
        <f t="shared" si="67"/>
        <v>0</v>
      </c>
      <c r="W63">
        <f t="shared" si="68"/>
        <v>0</v>
      </c>
      <c r="X63">
        <f t="shared" si="69"/>
        <v>0</v>
      </c>
      <c r="Y63">
        <f t="shared" si="70"/>
        <v>0</v>
      </c>
      <c r="AA63">
        <v>-1</v>
      </c>
      <c r="AB63">
        <f t="shared" si="71"/>
        <v>1315.14</v>
      </c>
      <c r="AC63">
        <f t="shared" si="72"/>
        <v>802.08</v>
      </c>
      <c r="AD63">
        <f t="shared" si="73"/>
        <v>69.540000000000006</v>
      </c>
      <c r="AE63">
        <f t="shared" si="74"/>
        <v>4.16</v>
      </c>
      <c r="AF63">
        <f t="shared" si="75"/>
        <v>443.52</v>
      </c>
      <c r="AG63">
        <f t="shared" si="76"/>
        <v>0</v>
      </c>
      <c r="AH63">
        <f t="shared" si="77"/>
        <v>36</v>
      </c>
      <c r="AI63">
        <f t="shared" si="78"/>
        <v>0</v>
      </c>
      <c r="AJ63">
        <f t="shared" si="79"/>
        <v>0</v>
      </c>
      <c r="AK63">
        <v>1315.14</v>
      </c>
      <c r="AL63">
        <v>802.08</v>
      </c>
      <c r="AM63">
        <v>69.540000000000006</v>
      </c>
      <c r="AN63">
        <v>4.16</v>
      </c>
      <c r="AO63">
        <v>443.52</v>
      </c>
      <c r="AP63">
        <v>0</v>
      </c>
      <c r="AQ63">
        <v>36</v>
      </c>
      <c r="AR63">
        <v>0</v>
      </c>
      <c r="AS63">
        <v>0</v>
      </c>
      <c r="AT63">
        <v>97</v>
      </c>
      <c r="AU63">
        <v>51</v>
      </c>
      <c r="AV63">
        <v>1.0469999999999999</v>
      </c>
      <c r="AW63">
        <v>1</v>
      </c>
      <c r="AZ63">
        <v>1</v>
      </c>
      <c r="BA63">
        <v>56.35</v>
      </c>
      <c r="BB63">
        <v>14.64</v>
      </c>
      <c r="BC63">
        <v>7.26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2</v>
      </c>
      <c r="BJ63" t="s">
        <v>89</v>
      </c>
      <c r="BM63">
        <v>67</v>
      </c>
      <c r="BN63">
        <v>0</v>
      </c>
      <c r="BO63" t="s">
        <v>87</v>
      </c>
      <c r="BP63">
        <v>1</v>
      </c>
      <c r="BQ63">
        <v>40</v>
      </c>
      <c r="BR63">
        <v>0</v>
      </c>
      <c r="BS63">
        <v>56.35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97</v>
      </c>
      <c r="CA63">
        <v>51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80"/>
        <v>0</v>
      </c>
      <c r="CQ63">
        <f t="shared" si="81"/>
        <v>5823.1</v>
      </c>
      <c r="CR63">
        <f t="shared" si="82"/>
        <v>1065.94</v>
      </c>
      <c r="CS63">
        <f t="shared" si="83"/>
        <v>245.69</v>
      </c>
      <c r="CT63">
        <f t="shared" si="84"/>
        <v>26167.25</v>
      </c>
      <c r="CU63">
        <f t="shared" si="85"/>
        <v>0</v>
      </c>
      <c r="CV63">
        <f t="shared" si="86"/>
        <v>37.692</v>
      </c>
      <c r="CW63">
        <f t="shared" si="87"/>
        <v>0</v>
      </c>
      <c r="CX63">
        <f t="shared" si="88"/>
        <v>0</v>
      </c>
      <c r="CY63">
        <f t="shared" si="89"/>
        <v>0</v>
      </c>
      <c r="CZ63">
        <f t="shared" si="90"/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20</v>
      </c>
      <c r="DW63" t="s">
        <v>20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405818696</v>
      </c>
      <c r="EF63">
        <v>40</v>
      </c>
      <c r="EG63" t="s">
        <v>22</v>
      </c>
      <c r="EH63">
        <v>0</v>
      </c>
      <c r="EI63" t="s">
        <v>3</v>
      </c>
      <c r="EJ63">
        <v>2</v>
      </c>
      <c r="EK63">
        <v>67</v>
      </c>
      <c r="EL63" t="s">
        <v>23</v>
      </c>
      <c r="EM63" t="s">
        <v>24</v>
      </c>
      <c r="EO63" t="s">
        <v>3</v>
      </c>
      <c r="EQ63">
        <v>1024</v>
      </c>
      <c r="ER63">
        <v>1315.14</v>
      </c>
      <c r="ES63">
        <v>802.08</v>
      </c>
      <c r="ET63">
        <v>69.540000000000006</v>
      </c>
      <c r="EU63">
        <v>4.16</v>
      </c>
      <c r="EV63">
        <v>443.52</v>
      </c>
      <c r="EW63">
        <v>36</v>
      </c>
      <c r="EX63">
        <v>0</v>
      </c>
      <c r="EY63">
        <v>0</v>
      </c>
      <c r="FQ63">
        <v>0</v>
      </c>
      <c r="FR63">
        <v>0</v>
      </c>
      <c r="FS63">
        <v>0</v>
      </c>
      <c r="FX63">
        <v>97</v>
      </c>
      <c r="FY63">
        <v>51</v>
      </c>
      <c r="GA63" t="s">
        <v>3</v>
      </c>
      <c r="GD63">
        <v>1</v>
      </c>
      <c r="GF63">
        <v>1926800163</v>
      </c>
      <c r="GG63">
        <v>2</v>
      </c>
      <c r="GH63">
        <v>1</v>
      </c>
      <c r="GI63">
        <v>2</v>
      </c>
      <c r="GJ63">
        <v>0</v>
      </c>
      <c r="GK63">
        <v>0</v>
      </c>
      <c r="GL63">
        <f t="shared" si="91"/>
        <v>0</v>
      </c>
      <c r="GM63">
        <f t="shared" si="92"/>
        <v>0</v>
      </c>
      <c r="GN63">
        <f t="shared" si="93"/>
        <v>0</v>
      </c>
      <c r="GO63">
        <f t="shared" si="94"/>
        <v>0</v>
      </c>
      <c r="GP63">
        <f t="shared" si="95"/>
        <v>0</v>
      </c>
      <c r="GR63">
        <v>0</v>
      </c>
      <c r="GS63">
        <v>3</v>
      </c>
      <c r="GT63">
        <v>0</v>
      </c>
      <c r="GU63" t="s">
        <v>3</v>
      </c>
      <c r="GV63">
        <f t="shared" si="96"/>
        <v>0</v>
      </c>
      <c r="GW63">
        <v>1</v>
      </c>
      <c r="GX63">
        <f t="shared" si="97"/>
        <v>0</v>
      </c>
      <c r="HA63">
        <v>0</v>
      </c>
      <c r="HB63">
        <v>0</v>
      </c>
      <c r="HC63">
        <f t="shared" si="98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55" x14ac:dyDescent="0.2">
      <c r="A64" s="2">
        <v>18</v>
      </c>
      <c r="B64" s="2">
        <v>1</v>
      </c>
      <c r="C64" s="2">
        <v>149</v>
      </c>
      <c r="D64" s="2"/>
      <c r="E64" s="2" t="s">
        <v>3</v>
      </c>
      <c r="F64" s="2" t="s">
        <v>90</v>
      </c>
      <c r="G64" s="2" t="s">
        <v>91</v>
      </c>
      <c r="H64" s="2" t="s">
        <v>92</v>
      </c>
      <c r="I64" s="2">
        <f>I62*J64</f>
        <v>0</v>
      </c>
      <c r="J64" s="2">
        <v>0</v>
      </c>
      <c r="K64" s="2">
        <v>0</v>
      </c>
      <c r="L64" s="2"/>
      <c r="M64" s="2"/>
      <c r="N64" s="2"/>
      <c r="O64" s="2">
        <f t="shared" si="60"/>
        <v>0</v>
      </c>
      <c r="P64" s="2">
        <f t="shared" si="61"/>
        <v>0</v>
      </c>
      <c r="Q64" s="2">
        <f t="shared" si="62"/>
        <v>0</v>
      </c>
      <c r="R64" s="2">
        <f t="shared" si="63"/>
        <v>0</v>
      </c>
      <c r="S64" s="2">
        <f t="shared" si="64"/>
        <v>0</v>
      </c>
      <c r="T64" s="2">
        <f t="shared" si="65"/>
        <v>0</v>
      </c>
      <c r="U64" s="2">
        <f t="shared" si="66"/>
        <v>0</v>
      </c>
      <c r="V64" s="2">
        <f t="shared" si="67"/>
        <v>0</v>
      </c>
      <c r="W64" s="2">
        <f t="shared" si="68"/>
        <v>0</v>
      </c>
      <c r="X64" s="2">
        <f t="shared" si="69"/>
        <v>0</v>
      </c>
      <c r="Y64" s="2">
        <f t="shared" si="70"/>
        <v>0</v>
      </c>
      <c r="Z64" s="2"/>
      <c r="AA64" s="2">
        <v>-1</v>
      </c>
      <c r="AB64" s="2">
        <f t="shared" si="71"/>
        <v>21281.91</v>
      </c>
      <c r="AC64" s="2">
        <f t="shared" si="72"/>
        <v>21281.91</v>
      </c>
      <c r="AD64" s="2">
        <f t="shared" si="73"/>
        <v>0</v>
      </c>
      <c r="AE64" s="2">
        <f t="shared" si="74"/>
        <v>0</v>
      </c>
      <c r="AF64" s="2">
        <f t="shared" si="75"/>
        <v>0</v>
      </c>
      <c r="AG64" s="2">
        <f t="shared" si="76"/>
        <v>0</v>
      </c>
      <c r="AH64" s="2">
        <f t="shared" si="77"/>
        <v>0</v>
      </c>
      <c r="AI64" s="2">
        <f t="shared" si="78"/>
        <v>0</v>
      </c>
      <c r="AJ64" s="2">
        <f t="shared" si="79"/>
        <v>0</v>
      </c>
      <c r="AK64" s="2">
        <v>21281.91</v>
      </c>
      <c r="AL64" s="2">
        <v>21281.91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97</v>
      </c>
      <c r="AU64" s="2">
        <v>51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2</v>
      </c>
      <c r="BJ64" s="2" t="s">
        <v>93</v>
      </c>
      <c r="BK64" s="2"/>
      <c r="BL64" s="2"/>
      <c r="BM64" s="2">
        <v>67</v>
      </c>
      <c r="BN64" s="2">
        <v>0</v>
      </c>
      <c r="BO64" s="2" t="s">
        <v>3</v>
      </c>
      <c r="BP64" s="2">
        <v>0</v>
      </c>
      <c r="BQ64" s="2">
        <v>40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97</v>
      </c>
      <c r="CA64" s="2">
        <v>51</v>
      </c>
      <c r="CB64" s="2" t="s">
        <v>3</v>
      </c>
      <c r="CC64" s="2"/>
      <c r="CD64" s="2"/>
      <c r="CE64" s="2">
        <v>30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</v>
      </c>
      <c r="CO64" s="2">
        <v>0</v>
      </c>
      <c r="CP64" s="2">
        <f t="shared" si="80"/>
        <v>0</v>
      </c>
      <c r="CQ64" s="2">
        <f t="shared" si="81"/>
        <v>21281.91</v>
      </c>
      <c r="CR64" s="2">
        <f t="shared" si="82"/>
        <v>0</v>
      </c>
      <c r="CS64" s="2">
        <f t="shared" si="83"/>
        <v>0</v>
      </c>
      <c r="CT64" s="2">
        <f t="shared" si="84"/>
        <v>0</v>
      </c>
      <c r="CU64" s="2">
        <f t="shared" si="85"/>
        <v>0</v>
      </c>
      <c r="CV64" s="2">
        <f t="shared" si="86"/>
        <v>0</v>
      </c>
      <c r="CW64" s="2">
        <f t="shared" si="87"/>
        <v>0</v>
      </c>
      <c r="CX64" s="2">
        <f t="shared" si="88"/>
        <v>0</v>
      </c>
      <c r="CY64" s="2">
        <f t="shared" si="89"/>
        <v>0</v>
      </c>
      <c r="CZ64" s="2">
        <f t="shared" si="90"/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1003</v>
      </c>
      <c r="DV64" s="2" t="s">
        <v>92</v>
      </c>
      <c r="DW64" s="2" t="s">
        <v>92</v>
      </c>
      <c r="DX64" s="2">
        <v>1000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405818696</v>
      </c>
      <c r="EF64" s="2">
        <v>40</v>
      </c>
      <c r="EG64" s="2" t="s">
        <v>22</v>
      </c>
      <c r="EH64" s="2">
        <v>0</v>
      </c>
      <c r="EI64" s="2" t="s">
        <v>3</v>
      </c>
      <c r="EJ64" s="2">
        <v>2</v>
      </c>
      <c r="EK64" s="2">
        <v>67</v>
      </c>
      <c r="EL64" s="2" t="s">
        <v>23</v>
      </c>
      <c r="EM64" s="2" t="s">
        <v>24</v>
      </c>
      <c r="EN64" s="2"/>
      <c r="EO64" s="2" t="s">
        <v>3</v>
      </c>
      <c r="EP64" s="2"/>
      <c r="EQ64" s="2">
        <v>1024</v>
      </c>
      <c r="ER64" s="2">
        <v>21281.91</v>
      </c>
      <c r="ES64" s="2">
        <v>21281.91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97</v>
      </c>
      <c r="FY64" s="2">
        <v>51</v>
      </c>
      <c r="FZ64" s="2"/>
      <c r="GA64" s="2" t="s">
        <v>3</v>
      </c>
      <c r="GB64" s="2"/>
      <c r="GC64" s="2"/>
      <c r="GD64" s="2">
        <v>1</v>
      </c>
      <c r="GE64" s="2"/>
      <c r="GF64" s="2">
        <v>-938630769</v>
      </c>
      <c r="GG64" s="2">
        <v>2</v>
      </c>
      <c r="GH64" s="2">
        <v>1</v>
      </c>
      <c r="GI64" s="2">
        <v>-2</v>
      </c>
      <c r="GJ64" s="2">
        <v>0</v>
      </c>
      <c r="GK64" s="2">
        <v>0</v>
      </c>
      <c r="GL64" s="2">
        <f t="shared" si="91"/>
        <v>0</v>
      </c>
      <c r="GM64" s="2">
        <f t="shared" si="92"/>
        <v>0</v>
      </c>
      <c r="GN64" s="2">
        <f t="shared" si="93"/>
        <v>0</v>
      </c>
      <c r="GO64" s="2">
        <f t="shared" si="94"/>
        <v>0</v>
      </c>
      <c r="GP64" s="2">
        <f t="shared" si="95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96"/>
        <v>0</v>
      </c>
      <c r="GW64" s="2">
        <v>1</v>
      </c>
      <c r="GX64" s="2">
        <f t="shared" si="97"/>
        <v>0</v>
      </c>
      <c r="GY64" s="2"/>
      <c r="GZ64" s="2"/>
      <c r="HA64" s="2">
        <v>0</v>
      </c>
      <c r="HB64" s="2">
        <v>0</v>
      </c>
      <c r="HC64" s="2">
        <f t="shared" si="98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18</v>
      </c>
      <c r="B65">
        <v>1</v>
      </c>
      <c r="C65">
        <v>158</v>
      </c>
      <c r="E65" t="s">
        <v>3</v>
      </c>
      <c r="F65" t="s">
        <v>90</v>
      </c>
      <c r="G65" t="s">
        <v>91</v>
      </c>
      <c r="H65" t="s">
        <v>92</v>
      </c>
      <c r="I65">
        <f>I63*J65</f>
        <v>0</v>
      </c>
      <c r="J65">
        <v>0</v>
      </c>
      <c r="K65">
        <v>0</v>
      </c>
      <c r="O65">
        <f t="shared" si="60"/>
        <v>0</v>
      </c>
      <c r="P65">
        <f t="shared" si="61"/>
        <v>0</v>
      </c>
      <c r="Q65">
        <f t="shared" si="62"/>
        <v>0</v>
      </c>
      <c r="R65">
        <f t="shared" si="63"/>
        <v>0</v>
      </c>
      <c r="S65">
        <f t="shared" si="64"/>
        <v>0</v>
      </c>
      <c r="T65">
        <f t="shared" si="65"/>
        <v>0</v>
      </c>
      <c r="U65">
        <f t="shared" si="66"/>
        <v>0</v>
      </c>
      <c r="V65">
        <f t="shared" si="67"/>
        <v>0</v>
      </c>
      <c r="W65">
        <f t="shared" si="68"/>
        <v>0</v>
      </c>
      <c r="X65">
        <f t="shared" si="69"/>
        <v>0</v>
      </c>
      <c r="Y65">
        <f t="shared" si="70"/>
        <v>0</v>
      </c>
      <c r="AA65">
        <v>-1</v>
      </c>
      <c r="AB65">
        <f t="shared" si="71"/>
        <v>21281.91</v>
      </c>
      <c r="AC65">
        <f t="shared" si="72"/>
        <v>21281.91</v>
      </c>
      <c r="AD65">
        <f t="shared" si="73"/>
        <v>0</v>
      </c>
      <c r="AE65">
        <f t="shared" si="74"/>
        <v>0</v>
      </c>
      <c r="AF65">
        <f t="shared" si="75"/>
        <v>0</v>
      </c>
      <c r="AG65">
        <f t="shared" si="76"/>
        <v>0</v>
      </c>
      <c r="AH65">
        <f t="shared" si="77"/>
        <v>0</v>
      </c>
      <c r="AI65">
        <f t="shared" si="78"/>
        <v>0</v>
      </c>
      <c r="AJ65">
        <f t="shared" si="79"/>
        <v>0</v>
      </c>
      <c r="AK65">
        <v>21281.91</v>
      </c>
      <c r="AL65">
        <v>21281.91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97</v>
      </c>
      <c r="AU65">
        <v>51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10.14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2</v>
      </c>
      <c r="BJ65" t="s">
        <v>93</v>
      </c>
      <c r="BM65">
        <v>67</v>
      </c>
      <c r="BN65">
        <v>0</v>
      </c>
      <c r="BO65" t="s">
        <v>90</v>
      </c>
      <c r="BP65">
        <v>1</v>
      </c>
      <c r="BQ65">
        <v>40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97</v>
      </c>
      <c r="CA65">
        <v>51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80"/>
        <v>0</v>
      </c>
      <c r="CQ65">
        <f t="shared" si="81"/>
        <v>215798.57</v>
      </c>
      <c r="CR65">
        <f t="shared" si="82"/>
        <v>0</v>
      </c>
      <c r="CS65">
        <f t="shared" si="83"/>
        <v>0</v>
      </c>
      <c r="CT65">
        <f t="shared" si="84"/>
        <v>0</v>
      </c>
      <c r="CU65">
        <f t="shared" si="85"/>
        <v>0</v>
      </c>
      <c r="CV65">
        <f t="shared" si="86"/>
        <v>0</v>
      </c>
      <c r="CW65">
        <f t="shared" si="87"/>
        <v>0</v>
      </c>
      <c r="CX65">
        <f t="shared" si="88"/>
        <v>0</v>
      </c>
      <c r="CY65">
        <f t="shared" si="89"/>
        <v>0</v>
      </c>
      <c r="CZ65">
        <f t="shared" si="90"/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1003</v>
      </c>
      <c r="DV65" t="s">
        <v>92</v>
      </c>
      <c r="DW65" t="s">
        <v>92</v>
      </c>
      <c r="DX65">
        <v>1000</v>
      </c>
      <c r="DZ65" t="s">
        <v>3</v>
      </c>
      <c r="EA65" t="s">
        <v>3</v>
      </c>
      <c r="EB65" t="s">
        <v>3</v>
      </c>
      <c r="EC65" t="s">
        <v>3</v>
      </c>
      <c r="EE65">
        <v>405818696</v>
      </c>
      <c r="EF65">
        <v>40</v>
      </c>
      <c r="EG65" t="s">
        <v>22</v>
      </c>
      <c r="EH65">
        <v>0</v>
      </c>
      <c r="EI65" t="s">
        <v>3</v>
      </c>
      <c r="EJ65">
        <v>2</v>
      </c>
      <c r="EK65">
        <v>67</v>
      </c>
      <c r="EL65" t="s">
        <v>23</v>
      </c>
      <c r="EM65" t="s">
        <v>24</v>
      </c>
      <c r="EO65" t="s">
        <v>3</v>
      </c>
      <c r="EQ65">
        <v>1024</v>
      </c>
      <c r="ER65">
        <v>21281.91</v>
      </c>
      <c r="ES65">
        <v>21281.91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v>0</v>
      </c>
      <c r="FS65">
        <v>0</v>
      </c>
      <c r="FX65">
        <v>97</v>
      </c>
      <c r="FY65">
        <v>51</v>
      </c>
      <c r="GA65" t="s">
        <v>3</v>
      </c>
      <c r="GD65">
        <v>1</v>
      </c>
      <c r="GF65">
        <v>-938630769</v>
      </c>
      <c r="GG65">
        <v>2</v>
      </c>
      <c r="GH65">
        <v>1</v>
      </c>
      <c r="GI65">
        <v>2</v>
      </c>
      <c r="GJ65">
        <v>0</v>
      </c>
      <c r="GK65">
        <v>0</v>
      </c>
      <c r="GL65">
        <f t="shared" si="91"/>
        <v>0</v>
      </c>
      <c r="GM65">
        <f t="shared" si="92"/>
        <v>0</v>
      </c>
      <c r="GN65">
        <f t="shared" si="93"/>
        <v>0</v>
      </c>
      <c r="GO65">
        <f t="shared" si="94"/>
        <v>0</v>
      </c>
      <c r="GP65">
        <f t="shared" si="95"/>
        <v>0</v>
      </c>
      <c r="GR65">
        <v>0</v>
      </c>
      <c r="GS65">
        <v>3</v>
      </c>
      <c r="GT65">
        <v>0</v>
      </c>
      <c r="GU65" t="s">
        <v>3</v>
      </c>
      <c r="GV65">
        <f t="shared" si="96"/>
        <v>0</v>
      </c>
      <c r="GW65">
        <v>1</v>
      </c>
      <c r="GX65">
        <f t="shared" si="97"/>
        <v>0</v>
      </c>
      <c r="HA65">
        <v>0</v>
      </c>
      <c r="HB65">
        <v>0</v>
      </c>
      <c r="HC65">
        <f t="shared" si="98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55" x14ac:dyDescent="0.2">
      <c r="A66" s="2">
        <v>17</v>
      </c>
      <c r="B66" s="2">
        <v>1</v>
      </c>
      <c r="C66" s="2">
        <f>ROW(SmtRes!A166)</f>
        <v>166</v>
      </c>
      <c r="D66" s="2">
        <f>ROW(EtalonRes!A185)</f>
        <v>185</v>
      </c>
      <c r="E66" s="2" t="s">
        <v>3</v>
      </c>
      <c r="F66" s="2" t="s">
        <v>94</v>
      </c>
      <c r="G66" s="2" t="s">
        <v>95</v>
      </c>
      <c r="H66" s="2" t="s">
        <v>78</v>
      </c>
      <c r="I66" s="2">
        <f>ROUND(7/100,9)</f>
        <v>7.0000000000000007E-2</v>
      </c>
      <c r="J66" s="2">
        <v>0</v>
      </c>
      <c r="K66" s="2">
        <f>ROUND(7/100,9)</f>
        <v>7.0000000000000007E-2</v>
      </c>
      <c r="L66" s="2"/>
      <c r="M66" s="2"/>
      <c r="N66" s="2"/>
      <c r="O66" s="2">
        <f t="shared" si="60"/>
        <v>12.59</v>
      </c>
      <c r="P66" s="2">
        <f t="shared" si="61"/>
        <v>6.34</v>
      </c>
      <c r="Q66" s="2">
        <f t="shared" si="62"/>
        <v>0.57999999999999996</v>
      </c>
      <c r="R66" s="2">
        <f t="shared" si="63"/>
        <v>7.0000000000000007E-2</v>
      </c>
      <c r="S66" s="2">
        <f t="shared" si="64"/>
        <v>5.67</v>
      </c>
      <c r="T66" s="2">
        <f t="shared" si="65"/>
        <v>0</v>
      </c>
      <c r="U66" s="2">
        <f t="shared" si="66"/>
        <v>0.46099409999999996</v>
      </c>
      <c r="V66" s="2">
        <f t="shared" si="67"/>
        <v>0</v>
      </c>
      <c r="W66" s="2">
        <f t="shared" si="68"/>
        <v>0</v>
      </c>
      <c r="X66" s="2">
        <f t="shared" si="69"/>
        <v>5.57</v>
      </c>
      <c r="Y66" s="2">
        <f t="shared" si="70"/>
        <v>2.93</v>
      </c>
      <c r="Z66" s="2"/>
      <c r="AA66" s="2">
        <v>-1</v>
      </c>
      <c r="AB66" s="2">
        <f t="shared" si="71"/>
        <v>175.82</v>
      </c>
      <c r="AC66" s="2">
        <f t="shared" si="72"/>
        <v>90.58</v>
      </c>
      <c r="AD66" s="2">
        <f t="shared" si="73"/>
        <v>7.87</v>
      </c>
      <c r="AE66" s="2">
        <f t="shared" si="74"/>
        <v>0.89</v>
      </c>
      <c r="AF66" s="2">
        <f t="shared" si="75"/>
        <v>77.37</v>
      </c>
      <c r="AG66" s="2">
        <f t="shared" si="76"/>
        <v>0</v>
      </c>
      <c r="AH66" s="2">
        <f t="shared" si="77"/>
        <v>6.29</v>
      </c>
      <c r="AI66" s="2">
        <f t="shared" si="78"/>
        <v>0</v>
      </c>
      <c r="AJ66" s="2">
        <f t="shared" si="79"/>
        <v>0</v>
      </c>
      <c r="AK66" s="2">
        <v>175.82</v>
      </c>
      <c r="AL66" s="2">
        <v>90.58</v>
      </c>
      <c r="AM66" s="2">
        <v>7.87</v>
      </c>
      <c r="AN66" s="2">
        <v>0.89</v>
      </c>
      <c r="AO66" s="2">
        <v>77.37</v>
      </c>
      <c r="AP66" s="2">
        <v>0</v>
      </c>
      <c r="AQ66" s="2">
        <v>6.29</v>
      </c>
      <c r="AR66" s="2">
        <v>0</v>
      </c>
      <c r="AS66" s="2">
        <v>0</v>
      </c>
      <c r="AT66" s="2">
        <v>97</v>
      </c>
      <c r="AU66" s="2">
        <v>51</v>
      </c>
      <c r="AV66" s="2">
        <v>1.0469999999999999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0</v>
      </c>
      <c r="BI66" s="2">
        <v>2</v>
      </c>
      <c r="BJ66" s="2" t="s">
        <v>96</v>
      </c>
      <c r="BK66" s="2"/>
      <c r="BL66" s="2"/>
      <c r="BM66" s="2">
        <v>67</v>
      </c>
      <c r="BN66" s="2">
        <v>0</v>
      </c>
      <c r="BO66" s="2" t="s">
        <v>94</v>
      </c>
      <c r="BP66" s="2">
        <v>1</v>
      </c>
      <c r="BQ66" s="2">
        <v>40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97</v>
      </c>
      <c r="CA66" s="2">
        <v>51</v>
      </c>
      <c r="CB66" s="2" t="s">
        <v>3</v>
      </c>
      <c r="CC66" s="2"/>
      <c r="CD66" s="2"/>
      <c r="CE66" s="2">
        <v>30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</v>
      </c>
      <c r="CO66" s="2">
        <v>0</v>
      </c>
      <c r="CP66" s="2">
        <f t="shared" si="80"/>
        <v>12.59</v>
      </c>
      <c r="CQ66" s="2">
        <f t="shared" si="81"/>
        <v>90.58</v>
      </c>
      <c r="CR66" s="2">
        <f t="shared" si="82"/>
        <v>8.24</v>
      </c>
      <c r="CS66" s="2">
        <f t="shared" si="83"/>
        <v>0.93</v>
      </c>
      <c r="CT66" s="2">
        <f t="shared" si="84"/>
        <v>81.010000000000005</v>
      </c>
      <c r="CU66" s="2">
        <f t="shared" si="85"/>
        <v>0</v>
      </c>
      <c r="CV66" s="2">
        <f t="shared" si="86"/>
        <v>6.5856299999999992</v>
      </c>
      <c r="CW66" s="2">
        <f t="shared" si="87"/>
        <v>0</v>
      </c>
      <c r="CX66" s="2">
        <f t="shared" si="88"/>
        <v>0</v>
      </c>
      <c r="CY66" s="2">
        <f t="shared" si="89"/>
        <v>5.5678000000000001</v>
      </c>
      <c r="CZ66" s="2">
        <f t="shared" si="90"/>
        <v>2.9274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1003</v>
      </c>
      <c r="DV66" s="2" t="s">
        <v>78</v>
      </c>
      <c r="DW66" s="2" t="s">
        <v>78</v>
      </c>
      <c r="DX66" s="2">
        <v>100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405818696</v>
      </c>
      <c r="EF66" s="2">
        <v>40</v>
      </c>
      <c r="EG66" s="2" t="s">
        <v>22</v>
      </c>
      <c r="EH66" s="2">
        <v>0</v>
      </c>
      <c r="EI66" s="2" t="s">
        <v>3</v>
      </c>
      <c r="EJ66" s="2">
        <v>2</v>
      </c>
      <c r="EK66" s="2">
        <v>67</v>
      </c>
      <c r="EL66" s="2" t="s">
        <v>23</v>
      </c>
      <c r="EM66" s="2" t="s">
        <v>24</v>
      </c>
      <c r="EN66" s="2"/>
      <c r="EO66" s="2" t="s">
        <v>3</v>
      </c>
      <c r="EP66" s="2"/>
      <c r="EQ66" s="2">
        <v>1024</v>
      </c>
      <c r="ER66" s="2">
        <v>175.82</v>
      </c>
      <c r="ES66" s="2">
        <v>90.58</v>
      </c>
      <c r="ET66" s="2">
        <v>7.87</v>
      </c>
      <c r="EU66" s="2">
        <v>0.89</v>
      </c>
      <c r="EV66" s="2">
        <v>77.37</v>
      </c>
      <c r="EW66" s="2">
        <v>6.29</v>
      </c>
      <c r="EX66" s="2">
        <v>0</v>
      </c>
      <c r="EY66" s="2">
        <v>0</v>
      </c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97</v>
      </c>
      <c r="FY66" s="2">
        <v>51</v>
      </c>
      <c r="FZ66" s="2"/>
      <c r="GA66" s="2" t="s">
        <v>3</v>
      </c>
      <c r="GB66" s="2"/>
      <c r="GC66" s="2"/>
      <c r="GD66" s="2">
        <v>1</v>
      </c>
      <c r="GE66" s="2"/>
      <c r="GF66" s="2">
        <v>2113736099</v>
      </c>
      <c r="GG66" s="2">
        <v>2</v>
      </c>
      <c r="GH66" s="2">
        <v>1</v>
      </c>
      <c r="GI66" s="2">
        <v>2</v>
      </c>
      <c r="GJ66" s="2">
        <v>0</v>
      </c>
      <c r="GK66" s="2">
        <v>0</v>
      </c>
      <c r="GL66" s="2">
        <f t="shared" si="91"/>
        <v>0</v>
      </c>
      <c r="GM66" s="2">
        <f t="shared" si="92"/>
        <v>21.09</v>
      </c>
      <c r="GN66" s="2">
        <f t="shared" si="93"/>
        <v>0</v>
      </c>
      <c r="GO66" s="2">
        <f t="shared" si="94"/>
        <v>21.09</v>
      </c>
      <c r="GP66" s="2">
        <f t="shared" si="95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96"/>
        <v>0</v>
      </c>
      <c r="GW66" s="2">
        <v>1</v>
      </c>
      <c r="GX66" s="2">
        <f t="shared" si="97"/>
        <v>0</v>
      </c>
      <c r="GY66" s="2"/>
      <c r="GZ66" s="2"/>
      <c r="HA66" s="2">
        <v>0</v>
      </c>
      <c r="HB66" s="2">
        <v>0</v>
      </c>
      <c r="HC66" s="2">
        <f t="shared" si="98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17</v>
      </c>
      <c r="B67">
        <v>1</v>
      </c>
      <c r="C67">
        <f>ROW(SmtRes!A174)</f>
        <v>174</v>
      </c>
      <c r="D67">
        <f>ROW(EtalonRes!A194)</f>
        <v>194</v>
      </c>
      <c r="E67" t="s">
        <v>3</v>
      </c>
      <c r="F67" t="s">
        <v>94</v>
      </c>
      <c r="G67" t="s">
        <v>95</v>
      </c>
      <c r="H67" t="s">
        <v>78</v>
      </c>
      <c r="I67">
        <f>ROUND(7/100,9)</f>
        <v>7.0000000000000007E-2</v>
      </c>
      <c r="J67">
        <v>0</v>
      </c>
      <c r="K67">
        <f>ROUND(7/100,9)</f>
        <v>7.0000000000000007E-2</v>
      </c>
      <c r="O67">
        <f t="shared" si="60"/>
        <v>355.3</v>
      </c>
      <c r="P67">
        <f t="shared" si="61"/>
        <v>26.95</v>
      </c>
      <c r="Q67">
        <f t="shared" si="62"/>
        <v>8.85</v>
      </c>
      <c r="R67">
        <f t="shared" si="63"/>
        <v>3.94</v>
      </c>
      <c r="S67">
        <f t="shared" si="64"/>
        <v>319.5</v>
      </c>
      <c r="T67">
        <f t="shared" si="65"/>
        <v>0</v>
      </c>
      <c r="U67">
        <f t="shared" si="66"/>
        <v>0.46099409999999996</v>
      </c>
      <c r="V67">
        <f t="shared" si="67"/>
        <v>0</v>
      </c>
      <c r="W67">
        <f t="shared" si="68"/>
        <v>0</v>
      </c>
      <c r="X67">
        <f t="shared" si="69"/>
        <v>313.74</v>
      </c>
      <c r="Y67">
        <f t="shared" si="70"/>
        <v>164.95</v>
      </c>
      <c r="AA67">
        <v>-1</v>
      </c>
      <c r="AB67">
        <f t="shared" si="71"/>
        <v>175.82</v>
      </c>
      <c r="AC67">
        <f t="shared" si="72"/>
        <v>90.58</v>
      </c>
      <c r="AD67">
        <f t="shared" si="73"/>
        <v>7.87</v>
      </c>
      <c r="AE67">
        <f t="shared" si="74"/>
        <v>0.89</v>
      </c>
      <c r="AF67">
        <f t="shared" si="75"/>
        <v>77.37</v>
      </c>
      <c r="AG67">
        <f t="shared" si="76"/>
        <v>0</v>
      </c>
      <c r="AH67">
        <f t="shared" si="77"/>
        <v>6.29</v>
      </c>
      <c r="AI67">
        <f t="shared" si="78"/>
        <v>0</v>
      </c>
      <c r="AJ67">
        <f t="shared" si="79"/>
        <v>0</v>
      </c>
      <c r="AK67">
        <v>175.82</v>
      </c>
      <c r="AL67">
        <v>90.58</v>
      </c>
      <c r="AM67">
        <v>7.87</v>
      </c>
      <c r="AN67">
        <v>0.89</v>
      </c>
      <c r="AO67">
        <v>77.37</v>
      </c>
      <c r="AP67">
        <v>0</v>
      </c>
      <c r="AQ67">
        <v>6.29</v>
      </c>
      <c r="AR67">
        <v>0</v>
      </c>
      <c r="AS67">
        <v>0</v>
      </c>
      <c r="AT67">
        <v>97</v>
      </c>
      <c r="AU67">
        <v>51</v>
      </c>
      <c r="AV67">
        <v>1.0469999999999999</v>
      </c>
      <c r="AW67">
        <v>1</v>
      </c>
      <c r="AZ67">
        <v>1</v>
      </c>
      <c r="BA67">
        <v>56.35</v>
      </c>
      <c r="BB67">
        <v>15.26</v>
      </c>
      <c r="BC67">
        <v>4.25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96</v>
      </c>
      <c r="BM67">
        <v>67</v>
      </c>
      <c r="BN67">
        <v>0</v>
      </c>
      <c r="BO67" t="s">
        <v>94</v>
      </c>
      <c r="BP67">
        <v>1</v>
      </c>
      <c r="BQ67">
        <v>40</v>
      </c>
      <c r="BR67">
        <v>0</v>
      </c>
      <c r="BS67">
        <v>56.35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97</v>
      </c>
      <c r="CA67">
        <v>51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80"/>
        <v>355.3</v>
      </c>
      <c r="CQ67">
        <f t="shared" si="81"/>
        <v>384.97</v>
      </c>
      <c r="CR67">
        <f t="shared" si="82"/>
        <v>125.74</v>
      </c>
      <c r="CS67">
        <f t="shared" si="83"/>
        <v>52.41</v>
      </c>
      <c r="CT67">
        <f t="shared" si="84"/>
        <v>4564.91</v>
      </c>
      <c r="CU67">
        <f t="shared" si="85"/>
        <v>0</v>
      </c>
      <c r="CV67">
        <f t="shared" si="86"/>
        <v>6.5856299999999992</v>
      </c>
      <c r="CW67">
        <f t="shared" si="87"/>
        <v>0</v>
      </c>
      <c r="CX67">
        <f t="shared" si="88"/>
        <v>0</v>
      </c>
      <c r="CY67">
        <f t="shared" si="89"/>
        <v>313.73680000000002</v>
      </c>
      <c r="CZ67">
        <f t="shared" si="90"/>
        <v>164.95439999999999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1003</v>
      </c>
      <c r="DV67" t="s">
        <v>78</v>
      </c>
      <c r="DW67" t="s">
        <v>78</v>
      </c>
      <c r="DX67">
        <v>100</v>
      </c>
      <c r="DZ67" t="s">
        <v>3</v>
      </c>
      <c r="EA67" t="s">
        <v>3</v>
      </c>
      <c r="EB67" t="s">
        <v>3</v>
      </c>
      <c r="EC67" t="s">
        <v>3</v>
      </c>
      <c r="EE67">
        <v>405818696</v>
      </c>
      <c r="EF67">
        <v>40</v>
      </c>
      <c r="EG67" t="s">
        <v>22</v>
      </c>
      <c r="EH67">
        <v>0</v>
      </c>
      <c r="EI67" t="s">
        <v>3</v>
      </c>
      <c r="EJ67">
        <v>2</v>
      </c>
      <c r="EK67">
        <v>67</v>
      </c>
      <c r="EL67" t="s">
        <v>23</v>
      </c>
      <c r="EM67" t="s">
        <v>24</v>
      </c>
      <c r="EO67" t="s">
        <v>3</v>
      </c>
      <c r="EQ67">
        <v>1024</v>
      </c>
      <c r="ER67">
        <v>175.82</v>
      </c>
      <c r="ES67">
        <v>90.58</v>
      </c>
      <c r="ET67">
        <v>7.87</v>
      </c>
      <c r="EU67">
        <v>0.89</v>
      </c>
      <c r="EV67">
        <v>77.37</v>
      </c>
      <c r="EW67">
        <v>6.29</v>
      </c>
      <c r="EX67">
        <v>0</v>
      </c>
      <c r="EY67">
        <v>0</v>
      </c>
      <c r="FQ67">
        <v>0</v>
      </c>
      <c r="FR67">
        <v>0</v>
      </c>
      <c r="FS67">
        <v>0</v>
      </c>
      <c r="FX67">
        <v>97</v>
      </c>
      <c r="FY67">
        <v>51</v>
      </c>
      <c r="GA67" t="s">
        <v>3</v>
      </c>
      <c r="GD67">
        <v>1</v>
      </c>
      <c r="GF67">
        <v>2113736099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 t="shared" si="91"/>
        <v>0</v>
      </c>
      <c r="GM67">
        <f t="shared" si="92"/>
        <v>833.99</v>
      </c>
      <c r="GN67">
        <f t="shared" si="93"/>
        <v>0</v>
      </c>
      <c r="GO67">
        <f t="shared" si="94"/>
        <v>833.99</v>
      </c>
      <c r="GP67">
        <f t="shared" si="95"/>
        <v>0</v>
      </c>
      <c r="GR67">
        <v>0</v>
      </c>
      <c r="GS67">
        <v>3</v>
      </c>
      <c r="GT67">
        <v>0</v>
      </c>
      <c r="GU67" t="s">
        <v>3</v>
      </c>
      <c r="GV67">
        <f t="shared" si="96"/>
        <v>0</v>
      </c>
      <c r="GW67">
        <v>1</v>
      </c>
      <c r="GX67">
        <f t="shared" si="97"/>
        <v>0</v>
      </c>
      <c r="HA67">
        <v>0</v>
      </c>
      <c r="HB67">
        <v>0</v>
      </c>
      <c r="HC67">
        <f t="shared" si="98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55" x14ac:dyDescent="0.2">
      <c r="A68" s="2">
        <v>17</v>
      </c>
      <c r="B68" s="2">
        <v>1</v>
      </c>
      <c r="C68" s="2">
        <f>ROW(SmtRes!A175)</f>
        <v>175</v>
      </c>
      <c r="D68" s="2">
        <f>ROW(EtalonRes!A195)</f>
        <v>195</v>
      </c>
      <c r="E68" s="2" t="s">
        <v>3</v>
      </c>
      <c r="F68" s="2" t="s">
        <v>97</v>
      </c>
      <c r="G68" s="2" t="s">
        <v>98</v>
      </c>
      <c r="H68" s="2" t="s">
        <v>99</v>
      </c>
      <c r="I68" s="2">
        <v>0</v>
      </c>
      <c r="J68" s="2">
        <v>0</v>
      </c>
      <c r="K68" s="2">
        <v>0</v>
      </c>
      <c r="L68" s="2"/>
      <c r="M68" s="2"/>
      <c r="N68" s="2"/>
      <c r="O68" s="2">
        <f t="shared" si="60"/>
        <v>0</v>
      </c>
      <c r="P68" s="2">
        <f t="shared" si="61"/>
        <v>0</v>
      </c>
      <c r="Q68" s="2">
        <f t="shared" si="62"/>
        <v>0</v>
      </c>
      <c r="R68" s="2">
        <f t="shared" si="63"/>
        <v>0</v>
      </c>
      <c r="S68" s="2">
        <f t="shared" si="64"/>
        <v>0</v>
      </c>
      <c r="T68" s="2">
        <f t="shared" si="65"/>
        <v>0</v>
      </c>
      <c r="U68" s="2">
        <f t="shared" si="66"/>
        <v>0</v>
      </c>
      <c r="V68" s="2">
        <f t="shared" si="67"/>
        <v>0</v>
      </c>
      <c r="W68" s="2">
        <f t="shared" si="68"/>
        <v>0</v>
      </c>
      <c r="X68" s="2">
        <f t="shared" si="69"/>
        <v>0</v>
      </c>
      <c r="Y68" s="2">
        <f t="shared" si="70"/>
        <v>0</v>
      </c>
      <c r="Z68" s="2"/>
      <c r="AA68" s="2">
        <v>-1</v>
      </c>
      <c r="AB68" s="2">
        <f t="shared" si="71"/>
        <v>2042.62</v>
      </c>
      <c r="AC68" s="2">
        <f t="shared" si="72"/>
        <v>0</v>
      </c>
      <c r="AD68" s="2">
        <f t="shared" si="73"/>
        <v>0</v>
      </c>
      <c r="AE68" s="2">
        <f t="shared" si="74"/>
        <v>0</v>
      </c>
      <c r="AF68" s="2">
        <f t="shared" si="75"/>
        <v>2042.62</v>
      </c>
      <c r="AG68" s="2">
        <f t="shared" si="76"/>
        <v>0</v>
      </c>
      <c r="AH68" s="2">
        <f t="shared" si="77"/>
        <v>192.7</v>
      </c>
      <c r="AI68" s="2">
        <f t="shared" si="78"/>
        <v>0</v>
      </c>
      <c r="AJ68" s="2">
        <f t="shared" si="79"/>
        <v>0</v>
      </c>
      <c r="AK68" s="2">
        <v>2042.62</v>
      </c>
      <c r="AL68" s="2">
        <v>0</v>
      </c>
      <c r="AM68" s="2">
        <v>0</v>
      </c>
      <c r="AN68" s="2">
        <v>0</v>
      </c>
      <c r="AO68" s="2">
        <v>2042.62</v>
      </c>
      <c r="AP68" s="2">
        <v>0</v>
      </c>
      <c r="AQ68" s="2">
        <v>192.7</v>
      </c>
      <c r="AR68" s="2">
        <v>0</v>
      </c>
      <c r="AS68" s="2">
        <v>0</v>
      </c>
      <c r="AT68" s="2">
        <v>89</v>
      </c>
      <c r="AU68" s="2">
        <v>40</v>
      </c>
      <c r="AV68" s="2">
        <v>1.248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0</v>
      </c>
      <c r="BI68" s="2">
        <v>1</v>
      </c>
      <c r="BJ68" s="2" t="s">
        <v>100</v>
      </c>
      <c r="BK68" s="2"/>
      <c r="BL68" s="2"/>
      <c r="BM68" s="2">
        <v>2</v>
      </c>
      <c r="BN68" s="2">
        <v>0</v>
      </c>
      <c r="BO68" s="2" t="s">
        <v>97</v>
      </c>
      <c r="BP68" s="2">
        <v>1</v>
      </c>
      <c r="BQ68" s="2">
        <v>30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89</v>
      </c>
      <c r="CA68" s="2">
        <v>40</v>
      </c>
      <c r="CB68" s="2" t="s">
        <v>3</v>
      </c>
      <c r="CC68" s="2"/>
      <c r="CD68" s="2"/>
      <c r="CE68" s="2">
        <v>30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</v>
      </c>
      <c r="CO68" s="2">
        <v>0</v>
      </c>
      <c r="CP68" s="2">
        <f t="shared" si="80"/>
        <v>0</v>
      </c>
      <c r="CQ68" s="2">
        <f t="shared" si="81"/>
        <v>0</v>
      </c>
      <c r="CR68" s="2">
        <f t="shared" si="82"/>
        <v>0</v>
      </c>
      <c r="CS68" s="2">
        <f t="shared" si="83"/>
        <v>0</v>
      </c>
      <c r="CT68" s="2">
        <f t="shared" si="84"/>
        <v>2549.19</v>
      </c>
      <c r="CU68" s="2">
        <f t="shared" si="85"/>
        <v>0</v>
      </c>
      <c r="CV68" s="2">
        <f t="shared" si="86"/>
        <v>240.4896</v>
      </c>
      <c r="CW68" s="2">
        <f t="shared" si="87"/>
        <v>0</v>
      </c>
      <c r="CX68" s="2">
        <f t="shared" si="88"/>
        <v>0</v>
      </c>
      <c r="CY68" s="2">
        <f t="shared" si="89"/>
        <v>0</v>
      </c>
      <c r="CZ68" s="2">
        <f t="shared" si="90"/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1013</v>
      </c>
      <c r="DV68" s="2" t="s">
        <v>99</v>
      </c>
      <c r="DW68" s="2" t="s">
        <v>99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405818628</v>
      </c>
      <c r="EF68" s="2">
        <v>30</v>
      </c>
      <c r="EG68" s="2" t="s">
        <v>69</v>
      </c>
      <c r="EH68" s="2">
        <v>0</v>
      </c>
      <c r="EI68" s="2" t="s">
        <v>3</v>
      </c>
      <c r="EJ68" s="2">
        <v>1</v>
      </c>
      <c r="EK68" s="2">
        <v>2</v>
      </c>
      <c r="EL68" s="2" t="s">
        <v>101</v>
      </c>
      <c r="EM68" s="2" t="s">
        <v>102</v>
      </c>
      <c r="EN68" s="2"/>
      <c r="EO68" s="2" t="s">
        <v>3</v>
      </c>
      <c r="EP68" s="2"/>
      <c r="EQ68" s="2">
        <v>1024</v>
      </c>
      <c r="ER68" s="2">
        <v>2042.62</v>
      </c>
      <c r="ES68" s="2">
        <v>0</v>
      </c>
      <c r="ET68" s="2">
        <v>0</v>
      </c>
      <c r="EU68" s="2">
        <v>0</v>
      </c>
      <c r="EV68" s="2">
        <v>2042.62</v>
      </c>
      <c r="EW68" s="2">
        <v>192.7</v>
      </c>
      <c r="EX68" s="2">
        <v>0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89</v>
      </c>
      <c r="FY68" s="2">
        <v>40</v>
      </c>
      <c r="FZ68" s="2"/>
      <c r="GA68" s="2" t="s">
        <v>3</v>
      </c>
      <c r="GB68" s="2"/>
      <c r="GC68" s="2"/>
      <c r="GD68" s="2">
        <v>1</v>
      </c>
      <c r="GE68" s="2"/>
      <c r="GF68" s="2">
        <v>801093021</v>
      </c>
      <c r="GG68" s="2">
        <v>2</v>
      </c>
      <c r="GH68" s="2">
        <v>1</v>
      </c>
      <c r="GI68" s="2">
        <v>2</v>
      </c>
      <c r="GJ68" s="2">
        <v>0</v>
      </c>
      <c r="GK68" s="2">
        <v>0</v>
      </c>
      <c r="GL68" s="2">
        <f t="shared" si="91"/>
        <v>0</v>
      </c>
      <c r="GM68" s="2">
        <f t="shared" si="92"/>
        <v>0</v>
      </c>
      <c r="GN68" s="2">
        <f t="shared" si="93"/>
        <v>0</v>
      </c>
      <c r="GO68" s="2">
        <f t="shared" si="94"/>
        <v>0</v>
      </c>
      <c r="GP68" s="2">
        <f t="shared" si="95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96"/>
        <v>0</v>
      </c>
      <c r="GW68" s="2">
        <v>1</v>
      </c>
      <c r="GX68" s="2">
        <f t="shared" si="97"/>
        <v>0</v>
      </c>
      <c r="GY68" s="2"/>
      <c r="GZ68" s="2"/>
      <c r="HA68" s="2">
        <v>0</v>
      </c>
      <c r="HB68" s="2">
        <v>0</v>
      </c>
      <c r="HC68" s="2">
        <f t="shared" si="98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17</v>
      </c>
      <c r="B69">
        <v>1</v>
      </c>
      <c r="C69">
        <f>ROW(SmtRes!A176)</f>
        <v>176</v>
      </c>
      <c r="D69">
        <f>ROW(EtalonRes!A196)</f>
        <v>196</v>
      </c>
      <c r="E69" t="s">
        <v>3</v>
      </c>
      <c r="F69" t="s">
        <v>97</v>
      </c>
      <c r="G69" t="s">
        <v>98</v>
      </c>
      <c r="H69" t="s">
        <v>99</v>
      </c>
      <c r="I69">
        <v>0</v>
      </c>
      <c r="J69">
        <v>0</v>
      </c>
      <c r="K69">
        <v>0</v>
      </c>
      <c r="O69">
        <f t="shared" si="60"/>
        <v>0</v>
      </c>
      <c r="P69">
        <f t="shared" si="61"/>
        <v>0</v>
      </c>
      <c r="Q69">
        <f t="shared" si="62"/>
        <v>0</v>
      </c>
      <c r="R69">
        <f t="shared" si="63"/>
        <v>0</v>
      </c>
      <c r="S69">
        <f t="shared" si="64"/>
        <v>0</v>
      </c>
      <c r="T69">
        <f t="shared" si="65"/>
        <v>0</v>
      </c>
      <c r="U69">
        <f t="shared" si="66"/>
        <v>0</v>
      </c>
      <c r="V69">
        <f t="shared" si="67"/>
        <v>0</v>
      </c>
      <c r="W69">
        <f t="shared" si="68"/>
        <v>0</v>
      </c>
      <c r="X69">
        <f t="shared" si="69"/>
        <v>0</v>
      </c>
      <c r="Y69">
        <f t="shared" si="70"/>
        <v>0</v>
      </c>
      <c r="AA69">
        <v>-1</v>
      </c>
      <c r="AB69">
        <f t="shared" si="71"/>
        <v>2042.62</v>
      </c>
      <c r="AC69">
        <f t="shared" si="72"/>
        <v>0</v>
      </c>
      <c r="AD69">
        <f t="shared" si="73"/>
        <v>0</v>
      </c>
      <c r="AE69">
        <f t="shared" si="74"/>
        <v>0</v>
      </c>
      <c r="AF69">
        <f t="shared" si="75"/>
        <v>2042.62</v>
      </c>
      <c r="AG69">
        <f t="shared" si="76"/>
        <v>0</v>
      </c>
      <c r="AH69">
        <f t="shared" si="77"/>
        <v>192.7</v>
      </c>
      <c r="AI69">
        <f t="shared" si="78"/>
        <v>0</v>
      </c>
      <c r="AJ69">
        <f t="shared" si="79"/>
        <v>0</v>
      </c>
      <c r="AK69">
        <v>2042.62</v>
      </c>
      <c r="AL69">
        <v>0</v>
      </c>
      <c r="AM69">
        <v>0</v>
      </c>
      <c r="AN69">
        <v>0</v>
      </c>
      <c r="AO69">
        <v>2042.62</v>
      </c>
      <c r="AP69">
        <v>0</v>
      </c>
      <c r="AQ69">
        <v>192.7</v>
      </c>
      <c r="AR69">
        <v>0</v>
      </c>
      <c r="AS69">
        <v>0</v>
      </c>
      <c r="AT69">
        <v>89</v>
      </c>
      <c r="AU69">
        <v>40</v>
      </c>
      <c r="AV69">
        <v>1.248</v>
      </c>
      <c r="AW69">
        <v>1</v>
      </c>
      <c r="AZ69">
        <v>1</v>
      </c>
      <c r="BA69">
        <v>56.35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100</v>
      </c>
      <c r="BM69">
        <v>2</v>
      </c>
      <c r="BN69">
        <v>0</v>
      </c>
      <c r="BO69" t="s">
        <v>97</v>
      </c>
      <c r="BP69">
        <v>1</v>
      </c>
      <c r="BQ69">
        <v>30</v>
      </c>
      <c r="BR69">
        <v>0</v>
      </c>
      <c r="BS69">
        <v>56.35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89</v>
      </c>
      <c r="CA69">
        <v>40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80"/>
        <v>0</v>
      </c>
      <c r="CQ69">
        <f t="shared" si="81"/>
        <v>0</v>
      </c>
      <c r="CR69">
        <f t="shared" si="82"/>
        <v>0</v>
      </c>
      <c r="CS69">
        <f t="shared" si="83"/>
        <v>0</v>
      </c>
      <c r="CT69">
        <f t="shared" si="84"/>
        <v>143646.85999999999</v>
      </c>
      <c r="CU69">
        <f t="shared" si="85"/>
        <v>0</v>
      </c>
      <c r="CV69">
        <f t="shared" si="86"/>
        <v>240.4896</v>
      </c>
      <c r="CW69">
        <f t="shared" si="87"/>
        <v>0</v>
      </c>
      <c r="CX69">
        <f t="shared" si="88"/>
        <v>0</v>
      </c>
      <c r="CY69">
        <f t="shared" si="89"/>
        <v>0</v>
      </c>
      <c r="CZ69">
        <f t="shared" si="90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99</v>
      </c>
      <c r="DW69" t="s">
        <v>99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405818628</v>
      </c>
      <c r="EF69">
        <v>30</v>
      </c>
      <c r="EG69" t="s">
        <v>69</v>
      </c>
      <c r="EH69">
        <v>0</v>
      </c>
      <c r="EI69" t="s">
        <v>3</v>
      </c>
      <c r="EJ69">
        <v>1</v>
      </c>
      <c r="EK69">
        <v>2</v>
      </c>
      <c r="EL69" t="s">
        <v>101</v>
      </c>
      <c r="EM69" t="s">
        <v>102</v>
      </c>
      <c r="EO69" t="s">
        <v>3</v>
      </c>
      <c r="EQ69">
        <v>1024</v>
      </c>
      <c r="ER69">
        <v>2042.62</v>
      </c>
      <c r="ES69">
        <v>0</v>
      </c>
      <c r="ET69">
        <v>0</v>
      </c>
      <c r="EU69">
        <v>0</v>
      </c>
      <c r="EV69">
        <v>2042.62</v>
      </c>
      <c r="EW69">
        <v>192.7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89</v>
      </c>
      <c r="FY69">
        <v>40</v>
      </c>
      <c r="GA69" t="s">
        <v>3</v>
      </c>
      <c r="GD69">
        <v>1</v>
      </c>
      <c r="GF69">
        <v>801093021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 t="shared" si="91"/>
        <v>0</v>
      </c>
      <c r="GM69">
        <f t="shared" si="92"/>
        <v>0</v>
      </c>
      <c r="GN69">
        <f t="shared" si="93"/>
        <v>0</v>
      </c>
      <c r="GO69">
        <f t="shared" si="94"/>
        <v>0</v>
      </c>
      <c r="GP69">
        <f t="shared" si="95"/>
        <v>0</v>
      </c>
      <c r="GR69">
        <v>0</v>
      </c>
      <c r="GS69">
        <v>3</v>
      </c>
      <c r="GT69">
        <v>0</v>
      </c>
      <c r="GU69" t="s">
        <v>3</v>
      </c>
      <c r="GV69">
        <f t="shared" si="96"/>
        <v>0</v>
      </c>
      <c r="GW69">
        <v>1</v>
      </c>
      <c r="GX69">
        <f t="shared" si="97"/>
        <v>0</v>
      </c>
      <c r="HA69">
        <v>0</v>
      </c>
      <c r="HB69">
        <v>0</v>
      </c>
      <c r="HC69">
        <f t="shared" si="98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55" x14ac:dyDescent="0.2">
      <c r="A70" s="2">
        <v>17</v>
      </c>
      <c r="B70" s="2">
        <v>1</v>
      </c>
      <c r="C70" s="2">
        <f>ROW(SmtRes!A177)</f>
        <v>177</v>
      </c>
      <c r="D70" s="2">
        <f>ROW(EtalonRes!A197)</f>
        <v>197</v>
      </c>
      <c r="E70" s="2" t="s">
        <v>3</v>
      </c>
      <c r="F70" s="2" t="s">
        <v>103</v>
      </c>
      <c r="G70" s="2" t="s">
        <v>104</v>
      </c>
      <c r="H70" s="2" t="s">
        <v>99</v>
      </c>
      <c r="I70" s="2">
        <v>0</v>
      </c>
      <c r="J70" s="2">
        <v>0</v>
      </c>
      <c r="K70" s="2">
        <v>0</v>
      </c>
      <c r="L70" s="2"/>
      <c r="M70" s="2"/>
      <c r="N70" s="2"/>
      <c r="O70" s="2">
        <f t="shared" si="60"/>
        <v>0</v>
      </c>
      <c r="P70" s="2">
        <f t="shared" si="61"/>
        <v>0</v>
      </c>
      <c r="Q70" s="2">
        <f t="shared" si="62"/>
        <v>0</v>
      </c>
      <c r="R70" s="2">
        <f t="shared" si="63"/>
        <v>0</v>
      </c>
      <c r="S70" s="2">
        <f t="shared" si="64"/>
        <v>0</v>
      </c>
      <c r="T70" s="2">
        <f t="shared" si="65"/>
        <v>0</v>
      </c>
      <c r="U70" s="2">
        <f t="shared" si="66"/>
        <v>0</v>
      </c>
      <c r="V70" s="2">
        <f t="shared" si="67"/>
        <v>0</v>
      </c>
      <c r="W70" s="2">
        <f t="shared" si="68"/>
        <v>0</v>
      </c>
      <c r="X70" s="2">
        <f t="shared" si="69"/>
        <v>0</v>
      </c>
      <c r="Y70" s="2">
        <f t="shared" si="70"/>
        <v>0</v>
      </c>
      <c r="Z70" s="2"/>
      <c r="AA70" s="2">
        <v>-1</v>
      </c>
      <c r="AB70" s="2">
        <f t="shared" si="71"/>
        <v>1051.1300000000001</v>
      </c>
      <c r="AC70" s="2">
        <f t="shared" si="72"/>
        <v>0</v>
      </c>
      <c r="AD70" s="2">
        <f t="shared" si="73"/>
        <v>0</v>
      </c>
      <c r="AE70" s="2">
        <f t="shared" si="74"/>
        <v>0</v>
      </c>
      <c r="AF70" s="2">
        <f t="shared" si="75"/>
        <v>1051.1300000000001</v>
      </c>
      <c r="AG70" s="2">
        <f t="shared" si="76"/>
        <v>0</v>
      </c>
      <c r="AH70" s="2">
        <f t="shared" si="77"/>
        <v>107.04</v>
      </c>
      <c r="AI70" s="2">
        <f t="shared" si="78"/>
        <v>0</v>
      </c>
      <c r="AJ70" s="2">
        <f t="shared" si="79"/>
        <v>0</v>
      </c>
      <c r="AK70" s="2">
        <v>1051.1300000000001</v>
      </c>
      <c r="AL70" s="2">
        <v>0</v>
      </c>
      <c r="AM70" s="2">
        <v>0</v>
      </c>
      <c r="AN70" s="2">
        <v>0</v>
      </c>
      <c r="AO70" s="2">
        <v>1051.1300000000001</v>
      </c>
      <c r="AP70" s="2">
        <v>0</v>
      </c>
      <c r="AQ70" s="2">
        <v>107.04</v>
      </c>
      <c r="AR70" s="2">
        <v>0</v>
      </c>
      <c r="AS70" s="2">
        <v>0</v>
      </c>
      <c r="AT70" s="2">
        <v>89</v>
      </c>
      <c r="AU70" s="2">
        <v>40</v>
      </c>
      <c r="AV70" s="2">
        <v>1.248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0</v>
      </c>
      <c r="BI70" s="2">
        <v>1</v>
      </c>
      <c r="BJ70" s="2" t="s">
        <v>105</v>
      </c>
      <c r="BK70" s="2"/>
      <c r="BL70" s="2"/>
      <c r="BM70" s="2">
        <v>2</v>
      </c>
      <c r="BN70" s="2">
        <v>0</v>
      </c>
      <c r="BO70" s="2" t="s">
        <v>103</v>
      </c>
      <c r="BP70" s="2">
        <v>1</v>
      </c>
      <c r="BQ70" s="2">
        <v>30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89</v>
      </c>
      <c r="CA70" s="2">
        <v>40</v>
      </c>
      <c r="CB70" s="2" t="s">
        <v>3</v>
      </c>
      <c r="CC70" s="2"/>
      <c r="CD70" s="2"/>
      <c r="CE70" s="2">
        <v>30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 t="shared" si="80"/>
        <v>0</v>
      </c>
      <c r="CQ70" s="2">
        <f t="shared" si="81"/>
        <v>0</v>
      </c>
      <c r="CR70" s="2">
        <f t="shared" si="82"/>
        <v>0</v>
      </c>
      <c r="CS70" s="2">
        <f t="shared" si="83"/>
        <v>0</v>
      </c>
      <c r="CT70" s="2">
        <f t="shared" si="84"/>
        <v>1311.81</v>
      </c>
      <c r="CU70" s="2">
        <f t="shared" si="85"/>
        <v>0</v>
      </c>
      <c r="CV70" s="2">
        <f t="shared" si="86"/>
        <v>133.58592000000002</v>
      </c>
      <c r="CW70" s="2">
        <f t="shared" si="87"/>
        <v>0</v>
      </c>
      <c r="CX70" s="2">
        <f t="shared" si="88"/>
        <v>0</v>
      </c>
      <c r="CY70" s="2">
        <f t="shared" si="89"/>
        <v>0</v>
      </c>
      <c r="CZ70" s="2">
        <f t="shared" si="90"/>
        <v>0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1013</v>
      </c>
      <c r="DV70" s="2" t="s">
        <v>99</v>
      </c>
      <c r="DW70" s="2" t="s">
        <v>99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405818628</v>
      </c>
      <c r="EF70" s="2">
        <v>30</v>
      </c>
      <c r="EG70" s="2" t="s">
        <v>69</v>
      </c>
      <c r="EH70" s="2">
        <v>0</v>
      </c>
      <c r="EI70" s="2" t="s">
        <v>3</v>
      </c>
      <c r="EJ70" s="2">
        <v>1</v>
      </c>
      <c r="EK70" s="2">
        <v>2</v>
      </c>
      <c r="EL70" s="2" t="s">
        <v>101</v>
      </c>
      <c r="EM70" s="2" t="s">
        <v>102</v>
      </c>
      <c r="EN70" s="2"/>
      <c r="EO70" s="2" t="s">
        <v>3</v>
      </c>
      <c r="EP70" s="2"/>
      <c r="EQ70" s="2">
        <v>1024</v>
      </c>
      <c r="ER70" s="2">
        <v>1051.1300000000001</v>
      </c>
      <c r="ES70" s="2">
        <v>0</v>
      </c>
      <c r="ET70" s="2">
        <v>0</v>
      </c>
      <c r="EU70" s="2">
        <v>0</v>
      </c>
      <c r="EV70" s="2">
        <v>1051.1300000000001</v>
      </c>
      <c r="EW70" s="2">
        <v>107.04</v>
      </c>
      <c r="EX70" s="2">
        <v>0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89</v>
      </c>
      <c r="FY70" s="2">
        <v>40</v>
      </c>
      <c r="FZ70" s="2"/>
      <c r="GA70" s="2" t="s">
        <v>3</v>
      </c>
      <c r="GB70" s="2"/>
      <c r="GC70" s="2"/>
      <c r="GD70" s="2">
        <v>1</v>
      </c>
      <c r="GE70" s="2"/>
      <c r="GF70" s="2">
        <v>-1330863319</v>
      </c>
      <c r="GG70" s="2">
        <v>2</v>
      </c>
      <c r="GH70" s="2">
        <v>1</v>
      </c>
      <c r="GI70" s="2">
        <v>2</v>
      </c>
      <c r="GJ70" s="2">
        <v>0</v>
      </c>
      <c r="GK70" s="2">
        <v>0</v>
      </c>
      <c r="GL70" s="2">
        <f t="shared" si="91"/>
        <v>0</v>
      </c>
      <c r="GM70" s="2">
        <f t="shared" si="92"/>
        <v>0</v>
      </c>
      <c r="GN70" s="2">
        <f t="shared" si="93"/>
        <v>0</v>
      </c>
      <c r="GO70" s="2">
        <f t="shared" si="94"/>
        <v>0</v>
      </c>
      <c r="GP70" s="2">
        <f t="shared" si="95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96"/>
        <v>0</v>
      </c>
      <c r="GW70" s="2">
        <v>1</v>
      </c>
      <c r="GX70" s="2">
        <f t="shared" si="97"/>
        <v>0</v>
      </c>
      <c r="GY70" s="2"/>
      <c r="GZ70" s="2"/>
      <c r="HA70" s="2">
        <v>0</v>
      </c>
      <c r="HB70" s="2">
        <v>0</v>
      </c>
      <c r="HC70" s="2">
        <f t="shared" si="98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1</v>
      </c>
      <c r="C71">
        <f>ROW(SmtRes!A178)</f>
        <v>178</v>
      </c>
      <c r="D71">
        <f>ROW(EtalonRes!A198)</f>
        <v>198</v>
      </c>
      <c r="E71" t="s">
        <v>3</v>
      </c>
      <c r="F71" t="s">
        <v>103</v>
      </c>
      <c r="G71" t="s">
        <v>104</v>
      </c>
      <c r="H71" t="s">
        <v>99</v>
      </c>
      <c r="I71">
        <v>0</v>
      </c>
      <c r="J71">
        <v>0</v>
      </c>
      <c r="K71">
        <v>0</v>
      </c>
      <c r="O71">
        <f t="shared" si="60"/>
        <v>0</v>
      </c>
      <c r="P71">
        <f t="shared" si="61"/>
        <v>0</v>
      </c>
      <c r="Q71">
        <f t="shared" si="62"/>
        <v>0</v>
      </c>
      <c r="R71">
        <f t="shared" si="63"/>
        <v>0</v>
      </c>
      <c r="S71">
        <f t="shared" si="64"/>
        <v>0</v>
      </c>
      <c r="T71">
        <f t="shared" si="65"/>
        <v>0</v>
      </c>
      <c r="U71">
        <f t="shared" si="66"/>
        <v>0</v>
      </c>
      <c r="V71">
        <f t="shared" si="67"/>
        <v>0</v>
      </c>
      <c r="W71">
        <f t="shared" si="68"/>
        <v>0</v>
      </c>
      <c r="X71">
        <f t="shared" si="69"/>
        <v>0</v>
      </c>
      <c r="Y71">
        <f t="shared" si="70"/>
        <v>0</v>
      </c>
      <c r="AA71">
        <v>-1</v>
      </c>
      <c r="AB71">
        <f t="shared" si="71"/>
        <v>1051.1300000000001</v>
      </c>
      <c r="AC71">
        <f t="shared" si="72"/>
        <v>0</v>
      </c>
      <c r="AD71">
        <f t="shared" si="73"/>
        <v>0</v>
      </c>
      <c r="AE71">
        <f t="shared" si="74"/>
        <v>0</v>
      </c>
      <c r="AF71">
        <f t="shared" si="75"/>
        <v>1051.1300000000001</v>
      </c>
      <c r="AG71">
        <f t="shared" si="76"/>
        <v>0</v>
      </c>
      <c r="AH71">
        <f t="shared" si="77"/>
        <v>107.04</v>
      </c>
      <c r="AI71">
        <f t="shared" si="78"/>
        <v>0</v>
      </c>
      <c r="AJ71">
        <f t="shared" si="79"/>
        <v>0</v>
      </c>
      <c r="AK71">
        <v>1051.1300000000001</v>
      </c>
      <c r="AL71">
        <v>0</v>
      </c>
      <c r="AM71">
        <v>0</v>
      </c>
      <c r="AN71">
        <v>0</v>
      </c>
      <c r="AO71">
        <v>1051.1300000000001</v>
      </c>
      <c r="AP71">
        <v>0</v>
      </c>
      <c r="AQ71">
        <v>107.04</v>
      </c>
      <c r="AR71">
        <v>0</v>
      </c>
      <c r="AS71">
        <v>0</v>
      </c>
      <c r="AT71">
        <v>89</v>
      </c>
      <c r="AU71">
        <v>40</v>
      </c>
      <c r="AV71">
        <v>1.248</v>
      </c>
      <c r="AW71">
        <v>1</v>
      </c>
      <c r="AZ71">
        <v>1</v>
      </c>
      <c r="BA71">
        <v>56.35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105</v>
      </c>
      <c r="BM71">
        <v>2</v>
      </c>
      <c r="BN71">
        <v>0</v>
      </c>
      <c r="BO71" t="s">
        <v>103</v>
      </c>
      <c r="BP71">
        <v>1</v>
      </c>
      <c r="BQ71">
        <v>30</v>
      </c>
      <c r="BR71">
        <v>0</v>
      </c>
      <c r="BS71">
        <v>56.35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89</v>
      </c>
      <c r="CA71">
        <v>40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80"/>
        <v>0</v>
      </c>
      <c r="CQ71">
        <f t="shared" si="81"/>
        <v>0</v>
      </c>
      <c r="CR71">
        <f t="shared" si="82"/>
        <v>0</v>
      </c>
      <c r="CS71">
        <f t="shared" si="83"/>
        <v>0</v>
      </c>
      <c r="CT71">
        <f t="shared" si="84"/>
        <v>73920.490000000005</v>
      </c>
      <c r="CU71">
        <f t="shared" si="85"/>
        <v>0</v>
      </c>
      <c r="CV71">
        <f t="shared" si="86"/>
        <v>133.58592000000002</v>
      </c>
      <c r="CW71">
        <f t="shared" si="87"/>
        <v>0</v>
      </c>
      <c r="CX71">
        <f t="shared" si="88"/>
        <v>0</v>
      </c>
      <c r="CY71">
        <f t="shared" si="89"/>
        <v>0</v>
      </c>
      <c r="CZ71">
        <f t="shared" si="90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99</v>
      </c>
      <c r="DW71" t="s">
        <v>99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405818628</v>
      </c>
      <c r="EF71">
        <v>30</v>
      </c>
      <c r="EG71" t="s">
        <v>69</v>
      </c>
      <c r="EH71">
        <v>0</v>
      </c>
      <c r="EI71" t="s">
        <v>3</v>
      </c>
      <c r="EJ71">
        <v>1</v>
      </c>
      <c r="EK71">
        <v>2</v>
      </c>
      <c r="EL71" t="s">
        <v>101</v>
      </c>
      <c r="EM71" t="s">
        <v>102</v>
      </c>
      <c r="EO71" t="s">
        <v>3</v>
      </c>
      <c r="EQ71">
        <v>1024</v>
      </c>
      <c r="ER71">
        <v>1051.1300000000001</v>
      </c>
      <c r="ES71">
        <v>0</v>
      </c>
      <c r="ET71">
        <v>0</v>
      </c>
      <c r="EU71">
        <v>0</v>
      </c>
      <c r="EV71">
        <v>1051.1300000000001</v>
      </c>
      <c r="EW71">
        <v>107.04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89</v>
      </c>
      <c r="FY71">
        <v>40</v>
      </c>
      <c r="GA71" t="s">
        <v>3</v>
      </c>
      <c r="GD71">
        <v>1</v>
      </c>
      <c r="GF71">
        <v>-1330863319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91"/>
        <v>0</v>
      </c>
      <c r="GM71">
        <f t="shared" si="92"/>
        <v>0</v>
      </c>
      <c r="GN71">
        <f t="shared" si="93"/>
        <v>0</v>
      </c>
      <c r="GO71">
        <f t="shared" si="94"/>
        <v>0</v>
      </c>
      <c r="GP71">
        <f t="shared" si="95"/>
        <v>0</v>
      </c>
      <c r="GR71">
        <v>0</v>
      </c>
      <c r="GS71">
        <v>3</v>
      </c>
      <c r="GT71">
        <v>0</v>
      </c>
      <c r="GU71" t="s">
        <v>3</v>
      </c>
      <c r="GV71">
        <f t="shared" si="96"/>
        <v>0</v>
      </c>
      <c r="GW71">
        <v>1</v>
      </c>
      <c r="GX71">
        <f t="shared" si="97"/>
        <v>0</v>
      </c>
      <c r="HA71">
        <v>0</v>
      </c>
      <c r="HB71">
        <v>0</v>
      </c>
      <c r="HC71">
        <f t="shared" si="98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55" x14ac:dyDescent="0.2">
      <c r="A72" s="2">
        <v>17</v>
      </c>
      <c r="B72" s="2">
        <v>1</v>
      </c>
      <c r="C72" s="2">
        <f>ROW(SmtRes!A181)</f>
        <v>181</v>
      </c>
      <c r="D72" s="2">
        <f>ROW(EtalonRes!A201)</f>
        <v>201</v>
      </c>
      <c r="E72" s="2" t="s">
        <v>3</v>
      </c>
      <c r="F72" s="2" t="s">
        <v>106</v>
      </c>
      <c r="G72" s="2" t="s">
        <v>107</v>
      </c>
      <c r="H72" s="2" t="s">
        <v>108</v>
      </c>
      <c r="I72" s="2">
        <v>0</v>
      </c>
      <c r="J72" s="2">
        <v>0</v>
      </c>
      <c r="K72" s="2">
        <v>0</v>
      </c>
      <c r="L72" s="2"/>
      <c r="M72" s="2"/>
      <c r="N72" s="2"/>
      <c r="O72" s="2">
        <f t="shared" si="60"/>
        <v>0</v>
      </c>
      <c r="P72" s="2">
        <f t="shared" si="61"/>
        <v>0</v>
      </c>
      <c r="Q72" s="2">
        <f t="shared" si="62"/>
        <v>0</v>
      </c>
      <c r="R72" s="2">
        <f t="shared" si="63"/>
        <v>0</v>
      </c>
      <c r="S72" s="2">
        <f t="shared" si="64"/>
        <v>0</v>
      </c>
      <c r="T72" s="2">
        <f t="shared" si="65"/>
        <v>0</v>
      </c>
      <c r="U72" s="2">
        <f t="shared" si="66"/>
        <v>0</v>
      </c>
      <c r="V72" s="2">
        <f t="shared" si="67"/>
        <v>0</v>
      </c>
      <c r="W72" s="2">
        <f t="shared" si="68"/>
        <v>0</v>
      </c>
      <c r="X72" s="2">
        <f t="shared" si="69"/>
        <v>0</v>
      </c>
      <c r="Y72" s="2">
        <f t="shared" si="70"/>
        <v>0</v>
      </c>
      <c r="Z72" s="2"/>
      <c r="AA72" s="2">
        <v>-1</v>
      </c>
      <c r="AB72" s="2">
        <f t="shared" si="71"/>
        <v>454.68</v>
      </c>
      <c r="AC72" s="2">
        <f t="shared" si="72"/>
        <v>0</v>
      </c>
      <c r="AD72" s="2">
        <f t="shared" si="73"/>
        <v>379.77</v>
      </c>
      <c r="AE72" s="2">
        <f t="shared" si="74"/>
        <v>57.67</v>
      </c>
      <c r="AF72" s="2">
        <f t="shared" si="75"/>
        <v>74.91</v>
      </c>
      <c r="AG72" s="2">
        <f t="shared" si="76"/>
        <v>0</v>
      </c>
      <c r="AH72" s="2">
        <f t="shared" si="77"/>
        <v>6.08</v>
      </c>
      <c r="AI72" s="2">
        <f t="shared" si="78"/>
        <v>0</v>
      </c>
      <c r="AJ72" s="2">
        <f t="shared" si="79"/>
        <v>0</v>
      </c>
      <c r="AK72" s="2">
        <v>454.68</v>
      </c>
      <c r="AL72" s="2">
        <v>0</v>
      </c>
      <c r="AM72" s="2">
        <v>379.77</v>
      </c>
      <c r="AN72" s="2">
        <v>57.67</v>
      </c>
      <c r="AO72" s="2">
        <v>74.91</v>
      </c>
      <c r="AP72" s="2">
        <v>0</v>
      </c>
      <c r="AQ72" s="2">
        <v>6.08</v>
      </c>
      <c r="AR72" s="2">
        <v>0</v>
      </c>
      <c r="AS72" s="2">
        <v>0</v>
      </c>
      <c r="AT72" s="2">
        <v>97</v>
      </c>
      <c r="AU72" s="2">
        <v>51</v>
      </c>
      <c r="AV72" s="2">
        <v>1.0669999999999999</v>
      </c>
      <c r="AW72" s="2">
        <v>1.081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0</v>
      </c>
      <c r="BI72" s="2">
        <v>2</v>
      </c>
      <c r="BJ72" s="2" t="s">
        <v>109</v>
      </c>
      <c r="BK72" s="2"/>
      <c r="BL72" s="2"/>
      <c r="BM72" s="2">
        <v>67</v>
      </c>
      <c r="BN72" s="2">
        <v>0</v>
      </c>
      <c r="BO72" s="2" t="s">
        <v>106</v>
      </c>
      <c r="BP72" s="2">
        <v>1</v>
      </c>
      <c r="BQ72" s="2">
        <v>40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97</v>
      </c>
      <c r="CA72" s="2">
        <v>51</v>
      </c>
      <c r="CB72" s="2" t="s">
        <v>3</v>
      </c>
      <c r="CC72" s="2"/>
      <c r="CD72" s="2"/>
      <c r="CE72" s="2">
        <v>30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</v>
      </c>
      <c r="CO72" s="2">
        <v>0</v>
      </c>
      <c r="CP72" s="2">
        <f t="shared" si="80"/>
        <v>0</v>
      </c>
      <c r="CQ72" s="2">
        <f t="shared" si="81"/>
        <v>0</v>
      </c>
      <c r="CR72" s="2">
        <f t="shared" si="82"/>
        <v>405.21</v>
      </c>
      <c r="CS72" s="2">
        <f t="shared" si="83"/>
        <v>61.53</v>
      </c>
      <c r="CT72" s="2">
        <f t="shared" si="84"/>
        <v>79.930000000000007</v>
      </c>
      <c r="CU72" s="2">
        <f t="shared" si="85"/>
        <v>0</v>
      </c>
      <c r="CV72" s="2">
        <f t="shared" si="86"/>
        <v>6.4873599999999998</v>
      </c>
      <c r="CW72" s="2">
        <f t="shared" si="87"/>
        <v>0</v>
      </c>
      <c r="CX72" s="2">
        <f t="shared" si="88"/>
        <v>0</v>
      </c>
      <c r="CY72" s="2">
        <f t="shared" si="89"/>
        <v>0</v>
      </c>
      <c r="CZ72" s="2">
        <f t="shared" si="90"/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1013</v>
      </c>
      <c r="DV72" s="2" t="s">
        <v>108</v>
      </c>
      <c r="DW72" s="2" t="s">
        <v>108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405818696</v>
      </c>
      <c r="EF72" s="2">
        <v>40</v>
      </c>
      <c r="EG72" s="2" t="s">
        <v>22</v>
      </c>
      <c r="EH72" s="2">
        <v>0</v>
      </c>
      <c r="EI72" s="2" t="s">
        <v>3</v>
      </c>
      <c r="EJ72" s="2">
        <v>2</v>
      </c>
      <c r="EK72" s="2">
        <v>67</v>
      </c>
      <c r="EL72" s="2" t="s">
        <v>23</v>
      </c>
      <c r="EM72" s="2" t="s">
        <v>24</v>
      </c>
      <c r="EN72" s="2"/>
      <c r="EO72" s="2" t="s">
        <v>3</v>
      </c>
      <c r="EP72" s="2"/>
      <c r="EQ72" s="2">
        <v>1024</v>
      </c>
      <c r="ER72" s="2">
        <v>454.68</v>
      </c>
      <c r="ES72" s="2">
        <v>0</v>
      </c>
      <c r="ET72" s="2">
        <v>379.77</v>
      </c>
      <c r="EU72" s="2">
        <v>57.67</v>
      </c>
      <c r="EV72" s="2">
        <v>74.91</v>
      </c>
      <c r="EW72" s="2">
        <v>6.08</v>
      </c>
      <c r="EX72" s="2">
        <v>0</v>
      </c>
      <c r="EY72" s="2">
        <v>0</v>
      </c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2</v>
      </c>
      <c r="FT72" s="2"/>
      <c r="FU72" s="2"/>
      <c r="FV72" s="2"/>
      <c r="FW72" s="2"/>
      <c r="FX72" s="2">
        <v>97</v>
      </c>
      <c r="FY72" s="2">
        <v>51</v>
      </c>
      <c r="FZ72" s="2"/>
      <c r="GA72" s="2" t="s">
        <v>3</v>
      </c>
      <c r="GB72" s="2"/>
      <c r="GC72" s="2"/>
      <c r="GD72" s="2">
        <v>1</v>
      </c>
      <c r="GE72" s="2"/>
      <c r="GF72" s="2">
        <v>-2065700989</v>
      </c>
      <c r="GG72" s="2">
        <v>2</v>
      </c>
      <c r="GH72" s="2">
        <v>1</v>
      </c>
      <c r="GI72" s="2">
        <v>2</v>
      </c>
      <c r="GJ72" s="2">
        <v>0</v>
      </c>
      <c r="GK72" s="2">
        <v>0</v>
      </c>
      <c r="GL72" s="2">
        <f t="shared" si="91"/>
        <v>0</v>
      </c>
      <c r="GM72" s="2">
        <f t="shared" si="92"/>
        <v>0</v>
      </c>
      <c r="GN72" s="2">
        <f t="shared" si="93"/>
        <v>0</v>
      </c>
      <c r="GO72" s="2">
        <f t="shared" si="94"/>
        <v>0</v>
      </c>
      <c r="GP72" s="2">
        <f t="shared" si="95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96"/>
        <v>0</v>
      </c>
      <c r="GW72" s="2">
        <v>1</v>
      </c>
      <c r="GX72" s="2">
        <f t="shared" si="97"/>
        <v>0</v>
      </c>
      <c r="GY72" s="2"/>
      <c r="GZ72" s="2"/>
      <c r="HA72" s="2">
        <v>0</v>
      </c>
      <c r="HB72" s="2">
        <v>0</v>
      </c>
      <c r="HC72" s="2">
        <f t="shared" si="98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17</v>
      </c>
      <c r="B73">
        <v>1</v>
      </c>
      <c r="C73">
        <f>ROW(SmtRes!A184)</f>
        <v>184</v>
      </c>
      <c r="D73">
        <f>ROW(EtalonRes!A204)</f>
        <v>204</v>
      </c>
      <c r="E73" t="s">
        <v>3</v>
      </c>
      <c r="F73" t="s">
        <v>106</v>
      </c>
      <c r="G73" t="s">
        <v>107</v>
      </c>
      <c r="H73" t="s">
        <v>108</v>
      </c>
      <c r="I73">
        <v>0</v>
      </c>
      <c r="J73">
        <v>0</v>
      </c>
      <c r="K73">
        <v>0</v>
      </c>
      <c r="O73">
        <f t="shared" si="60"/>
        <v>0</v>
      </c>
      <c r="P73">
        <f t="shared" si="61"/>
        <v>0</v>
      </c>
      <c r="Q73">
        <f t="shared" si="62"/>
        <v>0</v>
      </c>
      <c r="R73">
        <f t="shared" si="63"/>
        <v>0</v>
      </c>
      <c r="S73">
        <f t="shared" si="64"/>
        <v>0</v>
      </c>
      <c r="T73">
        <f t="shared" si="65"/>
        <v>0</v>
      </c>
      <c r="U73">
        <f t="shared" si="66"/>
        <v>0</v>
      </c>
      <c r="V73">
        <f t="shared" si="67"/>
        <v>0</v>
      </c>
      <c r="W73">
        <f t="shared" si="68"/>
        <v>0</v>
      </c>
      <c r="X73">
        <f t="shared" si="69"/>
        <v>0</v>
      </c>
      <c r="Y73">
        <f t="shared" si="70"/>
        <v>0</v>
      </c>
      <c r="AA73">
        <v>-1</v>
      </c>
      <c r="AB73">
        <f t="shared" si="71"/>
        <v>454.68</v>
      </c>
      <c r="AC73">
        <f t="shared" si="72"/>
        <v>0</v>
      </c>
      <c r="AD73">
        <f t="shared" si="73"/>
        <v>379.77</v>
      </c>
      <c r="AE73">
        <f t="shared" si="74"/>
        <v>57.67</v>
      </c>
      <c r="AF73">
        <f t="shared" si="75"/>
        <v>74.91</v>
      </c>
      <c r="AG73">
        <f t="shared" si="76"/>
        <v>0</v>
      </c>
      <c r="AH73">
        <f t="shared" si="77"/>
        <v>6.08</v>
      </c>
      <c r="AI73">
        <f t="shared" si="78"/>
        <v>0</v>
      </c>
      <c r="AJ73">
        <f t="shared" si="79"/>
        <v>0</v>
      </c>
      <c r="AK73">
        <v>454.68</v>
      </c>
      <c r="AL73">
        <v>0</v>
      </c>
      <c r="AM73">
        <v>379.77</v>
      </c>
      <c r="AN73">
        <v>57.67</v>
      </c>
      <c r="AO73">
        <v>74.91</v>
      </c>
      <c r="AP73">
        <v>0</v>
      </c>
      <c r="AQ73">
        <v>6.08</v>
      </c>
      <c r="AR73">
        <v>0</v>
      </c>
      <c r="AS73">
        <v>0</v>
      </c>
      <c r="AT73">
        <v>97</v>
      </c>
      <c r="AU73">
        <v>51</v>
      </c>
      <c r="AV73">
        <v>1.0669999999999999</v>
      </c>
      <c r="AW73">
        <v>1.081</v>
      </c>
      <c r="AZ73">
        <v>1</v>
      </c>
      <c r="BA73">
        <v>56.35</v>
      </c>
      <c r="BB73">
        <v>17.07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109</v>
      </c>
      <c r="BM73">
        <v>67</v>
      </c>
      <c r="BN73">
        <v>0</v>
      </c>
      <c r="BO73" t="s">
        <v>106</v>
      </c>
      <c r="BP73">
        <v>1</v>
      </c>
      <c r="BQ73">
        <v>40</v>
      </c>
      <c r="BR73">
        <v>0</v>
      </c>
      <c r="BS73">
        <v>56.35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97</v>
      </c>
      <c r="CA73">
        <v>51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80"/>
        <v>0</v>
      </c>
      <c r="CQ73">
        <f t="shared" si="81"/>
        <v>0</v>
      </c>
      <c r="CR73">
        <f t="shared" si="82"/>
        <v>6916.93</v>
      </c>
      <c r="CS73">
        <f t="shared" si="83"/>
        <v>3467.22</v>
      </c>
      <c r="CT73">
        <f t="shared" si="84"/>
        <v>4504.0600000000004</v>
      </c>
      <c r="CU73">
        <f t="shared" si="85"/>
        <v>0</v>
      </c>
      <c r="CV73">
        <f t="shared" si="86"/>
        <v>6.4873599999999998</v>
      </c>
      <c r="CW73">
        <f t="shared" si="87"/>
        <v>0</v>
      </c>
      <c r="CX73">
        <f t="shared" si="88"/>
        <v>0</v>
      </c>
      <c r="CY73">
        <f t="shared" si="89"/>
        <v>0</v>
      </c>
      <c r="CZ73">
        <f t="shared" si="90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108</v>
      </c>
      <c r="DW73" t="s">
        <v>108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405818696</v>
      </c>
      <c r="EF73">
        <v>40</v>
      </c>
      <c r="EG73" t="s">
        <v>22</v>
      </c>
      <c r="EH73">
        <v>0</v>
      </c>
      <c r="EI73" t="s">
        <v>3</v>
      </c>
      <c r="EJ73">
        <v>2</v>
      </c>
      <c r="EK73">
        <v>67</v>
      </c>
      <c r="EL73" t="s">
        <v>23</v>
      </c>
      <c r="EM73" t="s">
        <v>24</v>
      </c>
      <c r="EO73" t="s">
        <v>3</v>
      </c>
      <c r="EQ73">
        <v>1024</v>
      </c>
      <c r="ER73">
        <v>454.68</v>
      </c>
      <c r="ES73">
        <v>0</v>
      </c>
      <c r="ET73">
        <v>379.77</v>
      </c>
      <c r="EU73">
        <v>57.67</v>
      </c>
      <c r="EV73">
        <v>74.91</v>
      </c>
      <c r="EW73">
        <v>6.08</v>
      </c>
      <c r="EX73">
        <v>0</v>
      </c>
      <c r="EY73">
        <v>0</v>
      </c>
      <c r="FQ73">
        <v>0</v>
      </c>
      <c r="FR73">
        <v>0</v>
      </c>
      <c r="FS73">
        <v>2</v>
      </c>
      <c r="FX73">
        <v>97</v>
      </c>
      <c r="FY73">
        <v>51</v>
      </c>
      <c r="GA73" t="s">
        <v>3</v>
      </c>
      <c r="GD73">
        <v>1</v>
      </c>
      <c r="GF73">
        <v>-2065700989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91"/>
        <v>0</v>
      </c>
      <c r="GM73">
        <f t="shared" si="92"/>
        <v>0</v>
      </c>
      <c r="GN73">
        <f t="shared" si="93"/>
        <v>0</v>
      </c>
      <c r="GO73">
        <f t="shared" si="94"/>
        <v>0</v>
      </c>
      <c r="GP73">
        <f t="shared" si="95"/>
        <v>0</v>
      </c>
      <c r="GR73">
        <v>0</v>
      </c>
      <c r="GS73">
        <v>3</v>
      </c>
      <c r="GT73">
        <v>0</v>
      </c>
      <c r="GU73" t="s">
        <v>3</v>
      </c>
      <c r="GV73">
        <f t="shared" si="96"/>
        <v>0</v>
      </c>
      <c r="GW73">
        <v>1</v>
      </c>
      <c r="GX73">
        <f t="shared" si="97"/>
        <v>0</v>
      </c>
      <c r="HA73">
        <v>0</v>
      </c>
      <c r="HB73">
        <v>0</v>
      </c>
      <c r="HC73">
        <f t="shared" si="98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55" x14ac:dyDescent="0.2">
      <c r="A74" s="2">
        <v>18</v>
      </c>
      <c r="B74" s="2">
        <v>1</v>
      </c>
      <c r="C74" s="2">
        <v>181</v>
      </c>
      <c r="D74" s="2"/>
      <c r="E74" s="2" t="s">
        <v>3</v>
      </c>
      <c r="F74" s="2" t="s">
        <v>110</v>
      </c>
      <c r="G74" s="2" t="s">
        <v>111</v>
      </c>
      <c r="H74" s="2" t="s">
        <v>112</v>
      </c>
      <c r="I74" s="2">
        <f>I72*J74</f>
        <v>0</v>
      </c>
      <c r="J74" s="2">
        <v>0</v>
      </c>
      <c r="K74" s="2">
        <v>0</v>
      </c>
      <c r="L74" s="2"/>
      <c r="M74" s="2"/>
      <c r="N74" s="2"/>
      <c r="O74" s="2">
        <f t="shared" si="60"/>
        <v>0</v>
      </c>
      <c r="P74" s="2">
        <f t="shared" si="61"/>
        <v>0</v>
      </c>
      <c r="Q74" s="2">
        <f t="shared" si="62"/>
        <v>0</v>
      </c>
      <c r="R74" s="2">
        <f t="shared" si="63"/>
        <v>0</v>
      </c>
      <c r="S74" s="2">
        <f t="shared" si="64"/>
        <v>0</v>
      </c>
      <c r="T74" s="2">
        <f t="shared" si="65"/>
        <v>0</v>
      </c>
      <c r="U74" s="2">
        <f t="shared" si="66"/>
        <v>0</v>
      </c>
      <c r="V74" s="2">
        <f t="shared" si="67"/>
        <v>0</v>
      </c>
      <c r="W74" s="2">
        <f t="shared" si="68"/>
        <v>0</v>
      </c>
      <c r="X74" s="2">
        <f t="shared" si="69"/>
        <v>0</v>
      </c>
      <c r="Y74" s="2">
        <f t="shared" si="70"/>
        <v>0</v>
      </c>
      <c r="Z74" s="2"/>
      <c r="AA74" s="2">
        <v>-1</v>
      </c>
      <c r="AB74" s="2">
        <f t="shared" si="71"/>
        <v>99.9</v>
      </c>
      <c r="AC74" s="2">
        <f t="shared" si="72"/>
        <v>99.9</v>
      </c>
      <c r="AD74" s="2">
        <f t="shared" si="73"/>
        <v>0</v>
      </c>
      <c r="AE74" s="2">
        <f t="shared" si="74"/>
        <v>0</v>
      </c>
      <c r="AF74" s="2">
        <f t="shared" si="75"/>
        <v>0</v>
      </c>
      <c r="AG74" s="2">
        <f t="shared" si="76"/>
        <v>0</v>
      </c>
      <c r="AH74" s="2">
        <f t="shared" si="77"/>
        <v>0</v>
      </c>
      <c r="AI74" s="2">
        <f t="shared" si="78"/>
        <v>0</v>
      </c>
      <c r="AJ74" s="2">
        <f t="shared" si="79"/>
        <v>0</v>
      </c>
      <c r="AK74" s="2">
        <v>99.9</v>
      </c>
      <c r="AL74" s="2">
        <v>99.9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97</v>
      </c>
      <c r="AU74" s="2">
        <v>51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3</v>
      </c>
      <c r="BI74" s="2">
        <v>2</v>
      </c>
      <c r="BJ74" s="2" t="s">
        <v>113</v>
      </c>
      <c r="BK74" s="2"/>
      <c r="BL74" s="2"/>
      <c r="BM74" s="2">
        <v>67</v>
      </c>
      <c r="BN74" s="2">
        <v>0</v>
      </c>
      <c r="BO74" s="2" t="s">
        <v>3</v>
      </c>
      <c r="BP74" s="2">
        <v>0</v>
      </c>
      <c r="BQ74" s="2">
        <v>40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97</v>
      </c>
      <c r="CA74" s="2">
        <v>51</v>
      </c>
      <c r="CB74" s="2" t="s">
        <v>3</v>
      </c>
      <c r="CC74" s="2"/>
      <c r="CD74" s="2"/>
      <c r="CE74" s="2">
        <v>30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3</v>
      </c>
      <c r="CO74" s="2">
        <v>0</v>
      </c>
      <c r="CP74" s="2">
        <f t="shared" si="80"/>
        <v>0</v>
      </c>
      <c r="CQ74" s="2">
        <f t="shared" si="81"/>
        <v>99.9</v>
      </c>
      <c r="CR74" s="2">
        <f t="shared" si="82"/>
        <v>0</v>
      </c>
      <c r="CS74" s="2">
        <f t="shared" si="83"/>
        <v>0</v>
      </c>
      <c r="CT74" s="2">
        <f t="shared" si="84"/>
        <v>0</v>
      </c>
      <c r="CU74" s="2">
        <f t="shared" si="85"/>
        <v>0</v>
      </c>
      <c r="CV74" s="2">
        <f t="shared" si="86"/>
        <v>0</v>
      </c>
      <c r="CW74" s="2">
        <f t="shared" si="87"/>
        <v>0</v>
      </c>
      <c r="CX74" s="2">
        <f t="shared" si="88"/>
        <v>0</v>
      </c>
      <c r="CY74" s="2">
        <f t="shared" si="89"/>
        <v>0</v>
      </c>
      <c r="CZ74" s="2">
        <f t="shared" si="90"/>
        <v>0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1007</v>
      </c>
      <c r="DV74" s="2" t="s">
        <v>112</v>
      </c>
      <c r="DW74" s="2" t="s">
        <v>112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405818696</v>
      </c>
      <c r="EF74" s="2">
        <v>40</v>
      </c>
      <c r="EG74" s="2" t="s">
        <v>22</v>
      </c>
      <c r="EH74" s="2">
        <v>0</v>
      </c>
      <c r="EI74" s="2" t="s">
        <v>3</v>
      </c>
      <c r="EJ74" s="2">
        <v>2</v>
      </c>
      <c r="EK74" s="2">
        <v>67</v>
      </c>
      <c r="EL74" s="2" t="s">
        <v>23</v>
      </c>
      <c r="EM74" s="2" t="s">
        <v>24</v>
      </c>
      <c r="EN74" s="2"/>
      <c r="EO74" s="2" t="s">
        <v>3</v>
      </c>
      <c r="EP74" s="2"/>
      <c r="EQ74" s="2">
        <v>1024</v>
      </c>
      <c r="ER74" s="2">
        <v>99.9</v>
      </c>
      <c r="ES74" s="2">
        <v>99.9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97</v>
      </c>
      <c r="FY74" s="2">
        <v>51</v>
      </c>
      <c r="FZ74" s="2"/>
      <c r="GA74" s="2" t="s">
        <v>3</v>
      </c>
      <c r="GB74" s="2"/>
      <c r="GC74" s="2"/>
      <c r="GD74" s="2">
        <v>1</v>
      </c>
      <c r="GE74" s="2"/>
      <c r="GF74" s="2">
        <v>-269784120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 t="shared" si="91"/>
        <v>0</v>
      </c>
      <c r="GM74" s="2">
        <f t="shared" si="92"/>
        <v>0</v>
      </c>
      <c r="GN74" s="2">
        <f t="shared" si="93"/>
        <v>0</v>
      </c>
      <c r="GO74" s="2">
        <f t="shared" si="94"/>
        <v>0</v>
      </c>
      <c r="GP74" s="2">
        <f t="shared" si="95"/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si="96"/>
        <v>0</v>
      </c>
      <c r="GW74" s="2">
        <v>1</v>
      </c>
      <c r="GX74" s="2">
        <f t="shared" si="97"/>
        <v>0</v>
      </c>
      <c r="GY74" s="2"/>
      <c r="GZ74" s="2"/>
      <c r="HA74" s="2">
        <v>0</v>
      </c>
      <c r="HB74" s="2">
        <v>0</v>
      </c>
      <c r="HC74" s="2">
        <f t="shared" si="98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18</v>
      </c>
      <c r="B75">
        <v>1</v>
      </c>
      <c r="C75">
        <v>184</v>
      </c>
      <c r="E75" t="s">
        <v>3</v>
      </c>
      <c r="F75" t="s">
        <v>110</v>
      </c>
      <c r="G75" t="s">
        <v>111</v>
      </c>
      <c r="H75" t="s">
        <v>112</v>
      </c>
      <c r="I75">
        <f>I73*J75</f>
        <v>0</v>
      </c>
      <c r="J75">
        <v>0</v>
      </c>
      <c r="K75">
        <v>0</v>
      </c>
      <c r="O75">
        <f t="shared" si="60"/>
        <v>0</v>
      </c>
      <c r="P75">
        <f t="shared" si="61"/>
        <v>0</v>
      </c>
      <c r="Q75">
        <f t="shared" si="62"/>
        <v>0</v>
      </c>
      <c r="R75">
        <f t="shared" si="63"/>
        <v>0</v>
      </c>
      <c r="S75">
        <f t="shared" si="64"/>
        <v>0</v>
      </c>
      <c r="T75">
        <f t="shared" si="65"/>
        <v>0</v>
      </c>
      <c r="U75">
        <f t="shared" si="66"/>
        <v>0</v>
      </c>
      <c r="V75">
        <f t="shared" si="67"/>
        <v>0</v>
      </c>
      <c r="W75">
        <f t="shared" si="68"/>
        <v>0</v>
      </c>
      <c r="X75">
        <f t="shared" si="69"/>
        <v>0</v>
      </c>
      <c r="Y75">
        <f t="shared" si="70"/>
        <v>0</v>
      </c>
      <c r="AA75">
        <v>-1</v>
      </c>
      <c r="AB75">
        <f t="shared" si="71"/>
        <v>99.9</v>
      </c>
      <c r="AC75">
        <f t="shared" si="72"/>
        <v>99.9</v>
      </c>
      <c r="AD75">
        <f t="shared" si="73"/>
        <v>0</v>
      </c>
      <c r="AE75">
        <f t="shared" si="74"/>
        <v>0</v>
      </c>
      <c r="AF75">
        <f t="shared" si="75"/>
        <v>0</v>
      </c>
      <c r="AG75">
        <f t="shared" si="76"/>
        <v>0</v>
      </c>
      <c r="AH75">
        <f t="shared" si="77"/>
        <v>0</v>
      </c>
      <c r="AI75">
        <f t="shared" si="78"/>
        <v>0</v>
      </c>
      <c r="AJ75">
        <f t="shared" si="79"/>
        <v>0</v>
      </c>
      <c r="AK75">
        <v>99.9</v>
      </c>
      <c r="AL75">
        <v>99.9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10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2</v>
      </c>
      <c r="BJ75" t="s">
        <v>113</v>
      </c>
      <c r="BM75">
        <v>67</v>
      </c>
      <c r="BN75">
        <v>0</v>
      </c>
      <c r="BO75" t="s">
        <v>110</v>
      </c>
      <c r="BP75">
        <v>1</v>
      </c>
      <c r="BQ75">
        <v>40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97</v>
      </c>
      <c r="CA75">
        <v>51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80"/>
        <v>0</v>
      </c>
      <c r="CQ75">
        <f t="shared" si="81"/>
        <v>999</v>
      </c>
      <c r="CR75">
        <f t="shared" si="82"/>
        <v>0</v>
      </c>
      <c r="CS75">
        <f t="shared" si="83"/>
        <v>0</v>
      </c>
      <c r="CT75">
        <f t="shared" si="84"/>
        <v>0</v>
      </c>
      <c r="CU75">
        <f t="shared" si="85"/>
        <v>0</v>
      </c>
      <c r="CV75">
        <f t="shared" si="86"/>
        <v>0</v>
      </c>
      <c r="CW75">
        <f t="shared" si="87"/>
        <v>0</v>
      </c>
      <c r="CX75">
        <f t="shared" si="88"/>
        <v>0</v>
      </c>
      <c r="CY75">
        <f t="shared" si="89"/>
        <v>0</v>
      </c>
      <c r="CZ75">
        <f t="shared" si="90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1007</v>
      </c>
      <c r="DV75" t="s">
        <v>112</v>
      </c>
      <c r="DW75" t="s">
        <v>112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405818696</v>
      </c>
      <c r="EF75">
        <v>40</v>
      </c>
      <c r="EG75" t="s">
        <v>22</v>
      </c>
      <c r="EH75">
        <v>0</v>
      </c>
      <c r="EI75" t="s">
        <v>3</v>
      </c>
      <c r="EJ75">
        <v>2</v>
      </c>
      <c r="EK75">
        <v>67</v>
      </c>
      <c r="EL75" t="s">
        <v>23</v>
      </c>
      <c r="EM75" t="s">
        <v>24</v>
      </c>
      <c r="EO75" t="s">
        <v>3</v>
      </c>
      <c r="EQ75">
        <v>1024</v>
      </c>
      <c r="ER75">
        <v>99.9</v>
      </c>
      <c r="ES75">
        <v>99.9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3</v>
      </c>
      <c r="GD75">
        <v>1</v>
      </c>
      <c r="GF75">
        <v>-269784120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 t="shared" si="91"/>
        <v>0</v>
      </c>
      <c r="GM75">
        <f t="shared" si="92"/>
        <v>0</v>
      </c>
      <c r="GN75">
        <f t="shared" si="93"/>
        <v>0</v>
      </c>
      <c r="GO75">
        <f t="shared" si="94"/>
        <v>0</v>
      </c>
      <c r="GP75">
        <f t="shared" si="95"/>
        <v>0</v>
      </c>
      <c r="GR75">
        <v>0</v>
      </c>
      <c r="GS75">
        <v>3</v>
      </c>
      <c r="GT75">
        <v>0</v>
      </c>
      <c r="GU75" t="s">
        <v>3</v>
      </c>
      <c r="GV75">
        <f t="shared" si="96"/>
        <v>0</v>
      </c>
      <c r="GW75">
        <v>1</v>
      </c>
      <c r="GX75">
        <f t="shared" si="97"/>
        <v>0</v>
      </c>
      <c r="HA75">
        <v>0</v>
      </c>
      <c r="HB75">
        <v>0</v>
      </c>
      <c r="HC75">
        <f t="shared" si="98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55" x14ac:dyDescent="0.2">
      <c r="A76" s="2">
        <v>17</v>
      </c>
      <c r="B76" s="2">
        <v>1</v>
      </c>
      <c r="C76" s="2">
        <f>ROW(SmtRes!A197)</f>
        <v>197</v>
      </c>
      <c r="D76" s="2">
        <f>ROW(EtalonRes!A218)</f>
        <v>218</v>
      </c>
      <c r="E76" s="2" t="s">
        <v>3</v>
      </c>
      <c r="F76" s="2" t="s">
        <v>114</v>
      </c>
      <c r="G76" s="2" t="s">
        <v>115</v>
      </c>
      <c r="H76" s="2" t="s">
        <v>108</v>
      </c>
      <c r="I76" s="2">
        <v>0</v>
      </c>
      <c r="J76" s="2">
        <v>0</v>
      </c>
      <c r="K76" s="2">
        <v>0</v>
      </c>
      <c r="L76" s="2"/>
      <c r="M76" s="2"/>
      <c r="N76" s="2"/>
      <c r="O76" s="2">
        <f t="shared" si="60"/>
        <v>0</v>
      </c>
      <c r="P76" s="2">
        <f t="shared" si="61"/>
        <v>0</v>
      </c>
      <c r="Q76" s="2">
        <f t="shared" si="62"/>
        <v>0</v>
      </c>
      <c r="R76" s="2">
        <f t="shared" si="63"/>
        <v>0</v>
      </c>
      <c r="S76" s="2">
        <f t="shared" si="64"/>
        <v>0</v>
      </c>
      <c r="T76" s="2">
        <f t="shared" si="65"/>
        <v>0</v>
      </c>
      <c r="U76" s="2">
        <f t="shared" si="66"/>
        <v>0</v>
      </c>
      <c r="V76" s="2">
        <f t="shared" si="67"/>
        <v>0</v>
      </c>
      <c r="W76" s="2">
        <f t="shared" si="68"/>
        <v>0</v>
      </c>
      <c r="X76" s="2">
        <f t="shared" si="69"/>
        <v>0</v>
      </c>
      <c r="Y76" s="2">
        <f t="shared" si="70"/>
        <v>0</v>
      </c>
      <c r="Z76" s="2"/>
      <c r="AA76" s="2">
        <v>-1</v>
      </c>
      <c r="AB76" s="2">
        <f t="shared" si="71"/>
        <v>380.56</v>
      </c>
      <c r="AC76" s="2">
        <f t="shared" si="72"/>
        <v>133.03</v>
      </c>
      <c r="AD76" s="2">
        <f t="shared" si="73"/>
        <v>97.23</v>
      </c>
      <c r="AE76" s="2">
        <f t="shared" si="74"/>
        <v>13.5</v>
      </c>
      <c r="AF76" s="2">
        <f t="shared" si="75"/>
        <v>150.30000000000001</v>
      </c>
      <c r="AG76" s="2">
        <f t="shared" si="76"/>
        <v>0</v>
      </c>
      <c r="AH76" s="2">
        <f t="shared" si="77"/>
        <v>12.2</v>
      </c>
      <c r="AI76" s="2">
        <f t="shared" si="78"/>
        <v>0</v>
      </c>
      <c r="AJ76" s="2">
        <f t="shared" si="79"/>
        <v>0</v>
      </c>
      <c r="AK76" s="2">
        <v>380.56</v>
      </c>
      <c r="AL76" s="2">
        <v>133.03</v>
      </c>
      <c r="AM76" s="2">
        <v>97.23</v>
      </c>
      <c r="AN76" s="2">
        <v>13.5</v>
      </c>
      <c r="AO76" s="2">
        <v>150.30000000000001</v>
      </c>
      <c r="AP76" s="2">
        <v>0</v>
      </c>
      <c r="AQ76" s="2">
        <v>12.2</v>
      </c>
      <c r="AR76" s="2">
        <v>0</v>
      </c>
      <c r="AS76" s="2">
        <v>0</v>
      </c>
      <c r="AT76" s="2">
        <v>97</v>
      </c>
      <c r="AU76" s="2">
        <v>51</v>
      </c>
      <c r="AV76" s="2">
        <v>1.0669999999999999</v>
      </c>
      <c r="AW76" s="2">
        <v>1.081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0</v>
      </c>
      <c r="BI76" s="2">
        <v>2</v>
      </c>
      <c r="BJ76" s="2" t="s">
        <v>116</v>
      </c>
      <c r="BK76" s="2"/>
      <c r="BL76" s="2"/>
      <c r="BM76" s="2">
        <v>67</v>
      </c>
      <c r="BN76" s="2">
        <v>0</v>
      </c>
      <c r="BO76" s="2" t="s">
        <v>114</v>
      </c>
      <c r="BP76" s="2">
        <v>1</v>
      </c>
      <c r="BQ76" s="2">
        <v>40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97</v>
      </c>
      <c r="CA76" s="2">
        <v>51</v>
      </c>
      <c r="CB76" s="2" t="s">
        <v>3</v>
      </c>
      <c r="CC76" s="2"/>
      <c r="CD76" s="2"/>
      <c r="CE76" s="2">
        <v>30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3</v>
      </c>
      <c r="CO76" s="2">
        <v>0</v>
      </c>
      <c r="CP76" s="2">
        <f t="shared" si="80"/>
        <v>0</v>
      </c>
      <c r="CQ76" s="2">
        <f t="shared" si="81"/>
        <v>143.81</v>
      </c>
      <c r="CR76" s="2">
        <f t="shared" si="82"/>
        <v>103.74</v>
      </c>
      <c r="CS76" s="2">
        <f t="shared" si="83"/>
        <v>14.4</v>
      </c>
      <c r="CT76" s="2">
        <f t="shared" si="84"/>
        <v>160.37</v>
      </c>
      <c r="CU76" s="2">
        <f t="shared" si="85"/>
        <v>0</v>
      </c>
      <c r="CV76" s="2">
        <f t="shared" si="86"/>
        <v>13.017399999999999</v>
      </c>
      <c r="CW76" s="2">
        <f t="shared" si="87"/>
        <v>0</v>
      </c>
      <c r="CX76" s="2">
        <f t="shared" si="88"/>
        <v>0</v>
      </c>
      <c r="CY76" s="2">
        <f t="shared" si="89"/>
        <v>0</v>
      </c>
      <c r="CZ76" s="2">
        <f t="shared" si="90"/>
        <v>0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1013</v>
      </c>
      <c r="DV76" s="2" t="s">
        <v>108</v>
      </c>
      <c r="DW76" s="2" t="s">
        <v>108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405818696</v>
      </c>
      <c r="EF76" s="2">
        <v>40</v>
      </c>
      <c r="EG76" s="2" t="s">
        <v>22</v>
      </c>
      <c r="EH76" s="2">
        <v>0</v>
      </c>
      <c r="EI76" s="2" t="s">
        <v>3</v>
      </c>
      <c r="EJ76" s="2">
        <v>2</v>
      </c>
      <c r="EK76" s="2">
        <v>67</v>
      </c>
      <c r="EL76" s="2" t="s">
        <v>23</v>
      </c>
      <c r="EM76" s="2" t="s">
        <v>24</v>
      </c>
      <c r="EN76" s="2"/>
      <c r="EO76" s="2" t="s">
        <v>3</v>
      </c>
      <c r="EP76" s="2"/>
      <c r="EQ76" s="2">
        <v>1024</v>
      </c>
      <c r="ER76" s="2">
        <v>380.56</v>
      </c>
      <c r="ES76" s="2">
        <v>133.03</v>
      </c>
      <c r="ET76" s="2">
        <v>97.23</v>
      </c>
      <c r="EU76" s="2">
        <v>13.5</v>
      </c>
      <c r="EV76" s="2">
        <v>150.30000000000001</v>
      </c>
      <c r="EW76" s="2">
        <v>12.2</v>
      </c>
      <c r="EX76" s="2">
        <v>0</v>
      </c>
      <c r="EY76" s="2">
        <v>0</v>
      </c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2</v>
      </c>
      <c r="FT76" s="2"/>
      <c r="FU76" s="2"/>
      <c r="FV76" s="2"/>
      <c r="FW76" s="2"/>
      <c r="FX76" s="2">
        <v>97</v>
      </c>
      <c r="FY76" s="2">
        <v>51</v>
      </c>
      <c r="FZ76" s="2"/>
      <c r="GA76" s="2" t="s">
        <v>3</v>
      </c>
      <c r="GB76" s="2"/>
      <c r="GC76" s="2"/>
      <c r="GD76" s="2">
        <v>1</v>
      </c>
      <c r="GE76" s="2"/>
      <c r="GF76" s="2">
        <v>563545620</v>
      </c>
      <c r="GG76" s="2">
        <v>2</v>
      </c>
      <c r="GH76" s="2">
        <v>1</v>
      </c>
      <c r="GI76" s="2">
        <v>2</v>
      </c>
      <c r="GJ76" s="2">
        <v>0</v>
      </c>
      <c r="GK76" s="2">
        <v>0</v>
      </c>
      <c r="GL76" s="2">
        <f t="shared" si="91"/>
        <v>0</v>
      </c>
      <c r="GM76" s="2">
        <f t="shared" si="92"/>
        <v>0</v>
      </c>
      <c r="GN76" s="2">
        <f t="shared" si="93"/>
        <v>0</v>
      </c>
      <c r="GO76" s="2">
        <f t="shared" si="94"/>
        <v>0</v>
      </c>
      <c r="GP76" s="2">
        <f t="shared" si="95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 t="shared" si="96"/>
        <v>0</v>
      </c>
      <c r="GW76" s="2">
        <v>1</v>
      </c>
      <c r="GX76" s="2">
        <f t="shared" si="97"/>
        <v>0</v>
      </c>
      <c r="GY76" s="2"/>
      <c r="GZ76" s="2"/>
      <c r="HA76" s="2">
        <v>0</v>
      </c>
      <c r="HB76" s="2">
        <v>0</v>
      </c>
      <c r="HC76" s="2">
        <f t="shared" si="98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3</v>
      </c>
      <c r="HN76" s="2" t="s">
        <v>3</v>
      </c>
      <c r="HO76" s="2" t="s">
        <v>3</v>
      </c>
      <c r="HP76" s="2" t="s">
        <v>3</v>
      </c>
      <c r="HQ76" s="2" t="s">
        <v>3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>
        <v>17</v>
      </c>
      <c r="B77">
        <v>1</v>
      </c>
      <c r="C77">
        <f>ROW(SmtRes!A210)</f>
        <v>210</v>
      </c>
      <c r="D77">
        <f>ROW(EtalonRes!A232)</f>
        <v>232</v>
      </c>
      <c r="E77" t="s">
        <v>3</v>
      </c>
      <c r="F77" t="s">
        <v>114</v>
      </c>
      <c r="G77" t="s">
        <v>115</v>
      </c>
      <c r="H77" t="s">
        <v>108</v>
      </c>
      <c r="I77">
        <v>0</v>
      </c>
      <c r="J77">
        <v>0</v>
      </c>
      <c r="K77">
        <v>0</v>
      </c>
      <c r="O77">
        <f t="shared" si="60"/>
        <v>0</v>
      </c>
      <c r="P77">
        <f t="shared" si="61"/>
        <v>0</v>
      </c>
      <c r="Q77">
        <f t="shared" si="62"/>
        <v>0</v>
      </c>
      <c r="R77">
        <f t="shared" si="63"/>
        <v>0</v>
      </c>
      <c r="S77">
        <f t="shared" si="64"/>
        <v>0</v>
      </c>
      <c r="T77">
        <f t="shared" si="65"/>
        <v>0</v>
      </c>
      <c r="U77">
        <f t="shared" si="66"/>
        <v>0</v>
      </c>
      <c r="V77">
        <f t="shared" si="67"/>
        <v>0</v>
      </c>
      <c r="W77">
        <f t="shared" si="68"/>
        <v>0</v>
      </c>
      <c r="X77">
        <f t="shared" si="69"/>
        <v>0</v>
      </c>
      <c r="Y77">
        <f t="shared" si="70"/>
        <v>0</v>
      </c>
      <c r="AA77">
        <v>-1</v>
      </c>
      <c r="AB77">
        <f t="shared" si="71"/>
        <v>380.56</v>
      </c>
      <c r="AC77">
        <f t="shared" si="72"/>
        <v>133.03</v>
      </c>
      <c r="AD77">
        <f t="shared" si="73"/>
        <v>97.23</v>
      </c>
      <c r="AE77">
        <f t="shared" si="74"/>
        <v>13.5</v>
      </c>
      <c r="AF77">
        <f t="shared" si="75"/>
        <v>150.30000000000001</v>
      </c>
      <c r="AG77">
        <f t="shared" si="76"/>
        <v>0</v>
      </c>
      <c r="AH77">
        <f t="shared" si="77"/>
        <v>12.2</v>
      </c>
      <c r="AI77">
        <f t="shared" si="78"/>
        <v>0</v>
      </c>
      <c r="AJ77">
        <f t="shared" si="79"/>
        <v>0</v>
      </c>
      <c r="AK77">
        <v>380.56</v>
      </c>
      <c r="AL77">
        <v>133.03</v>
      </c>
      <c r="AM77">
        <v>97.23</v>
      </c>
      <c r="AN77">
        <v>13.5</v>
      </c>
      <c r="AO77">
        <v>150.30000000000001</v>
      </c>
      <c r="AP77">
        <v>0</v>
      </c>
      <c r="AQ77">
        <v>12.2</v>
      </c>
      <c r="AR77">
        <v>0</v>
      </c>
      <c r="AS77">
        <v>0</v>
      </c>
      <c r="AT77">
        <v>97</v>
      </c>
      <c r="AU77">
        <v>51</v>
      </c>
      <c r="AV77">
        <v>1.0669999999999999</v>
      </c>
      <c r="AW77">
        <v>1.081</v>
      </c>
      <c r="AZ77">
        <v>1</v>
      </c>
      <c r="BA77">
        <v>56.35</v>
      </c>
      <c r="BB77">
        <v>16.46</v>
      </c>
      <c r="BC77">
        <v>5.47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2</v>
      </c>
      <c r="BJ77" t="s">
        <v>116</v>
      </c>
      <c r="BM77">
        <v>67</v>
      </c>
      <c r="BN77">
        <v>0</v>
      </c>
      <c r="BO77" t="s">
        <v>114</v>
      </c>
      <c r="BP77">
        <v>1</v>
      </c>
      <c r="BQ77">
        <v>40</v>
      </c>
      <c r="BR77">
        <v>0</v>
      </c>
      <c r="BS77">
        <v>56.35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97</v>
      </c>
      <c r="CA77">
        <v>51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80"/>
        <v>0</v>
      </c>
      <c r="CQ77">
        <f t="shared" si="81"/>
        <v>786.64</v>
      </c>
      <c r="CR77">
        <f t="shared" si="82"/>
        <v>1707.56</v>
      </c>
      <c r="CS77">
        <f t="shared" si="83"/>
        <v>811.44</v>
      </c>
      <c r="CT77">
        <f t="shared" si="84"/>
        <v>9036.85</v>
      </c>
      <c r="CU77">
        <f t="shared" si="85"/>
        <v>0</v>
      </c>
      <c r="CV77">
        <f t="shared" si="86"/>
        <v>13.017399999999999</v>
      </c>
      <c r="CW77">
        <f t="shared" si="87"/>
        <v>0</v>
      </c>
      <c r="CX77">
        <f t="shared" si="88"/>
        <v>0</v>
      </c>
      <c r="CY77">
        <f t="shared" si="89"/>
        <v>0</v>
      </c>
      <c r="CZ77">
        <f t="shared" si="90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108</v>
      </c>
      <c r="DW77" t="s">
        <v>108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405818696</v>
      </c>
      <c r="EF77">
        <v>40</v>
      </c>
      <c r="EG77" t="s">
        <v>22</v>
      </c>
      <c r="EH77">
        <v>0</v>
      </c>
      <c r="EI77" t="s">
        <v>3</v>
      </c>
      <c r="EJ77">
        <v>2</v>
      </c>
      <c r="EK77">
        <v>67</v>
      </c>
      <c r="EL77" t="s">
        <v>23</v>
      </c>
      <c r="EM77" t="s">
        <v>24</v>
      </c>
      <c r="EO77" t="s">
        <v>3</v>
      </c>
      <c r="EQ77">
        <v>1024</v>
      </c>
      <c r="ER77">
        <v>380.56</v>
      </c>
      <c r="ES77">
        <v>133.03</v>
      </c>
      <c r="ET77">
        <v>97.23</v>
      </c>
      <c r="EU77">
        <v>13.5</v>
      </c>
      <c r="EV77">
        <v>150.30000000000001</v>
      </c>
      <c r="EW77">
        <v>12.2</v>
      </c>
      <c r="EX77">
        <v>0</v>
      </c>
      <c r="EY77">
        <v>0</v>
      </c>
      <c r="FQ77">
        <v>0</v>
      </c>
      <c r="FR77">
        <v>0</v>
      </c>
      <c r="FS77">
        <v>2</v>
      </c>
      <c r="FX77">
        <v>97</v>
      </c>
      <c r="FY77">
        <v>51</v>
      </c>
      <c r="GA77" t="s">
        <v>3</v>
      </c>
      <c r="GD77">
        <v>1</v>
      </c>
      <c r="GF77">
        <v>563545620</v>
      </c>
      <c r="GG77">
        <v>2</v>
      </c>
      <c r="GH77">
        <v>1</v>
      </c>
      <c r="GI77">
        <v>2</v>
      </c>
      <c r="GJ77">
        <v>0</v>
      </c>
      <c r="GK77">
        <v>0</v>
      </c>
      <c r="GL77">
        <f t="shared" si="91"/>
        <v>0</v>
      </c>
      <c r="GM77">
        <f t="shared" si="92"/>
        <v>0</v>
      </c>
      <c r="GN77">
        <f t="shared" si="93"/>
        <v>0</v>
      </c>
      <c r="GO77">
        <f t="shared" si="94"/>
        <v>0</v>
      </c>
      <c r="GP77">
        <f t="shared" si="95"/>
        <v>0</v>
      </c>
      <c r="GR77">
        <v>0</v>
      </c>
      <c r="GS77">
        <v>3</v>
      </c>
      <c r="GT77">
        <v>0</v>
      </c>
      <c r="GU77" t="s">
        <v>3</v>
      </c>
      <c r="GV77">
        <f t="shared" si="96"/>
        <v>0</v>
      </c>
      <c r="GW77">
        <v>1</v>
      </c>
      <c r="GX77">
        <f t="shared" si="97"/>
        <v>0</v>
      </c>
      <c r="HA77">
        <v>0</v>
      </c>
      <c r="HB77">
        <v>0</v>
      </c>
      <c r="HC77">
        <f t="shared" si="98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55" x14ac:dyDescent="0.2">
      <c r="A78" s="2">
        <v>17</v>
      </c>
      <c r="B78" s="2">
        <v>1</v>
      </c>
      <c r="C78" s="2"/>
      <c r="D78" s="2"/>
      <c r="E78" s="2" t="s">
        <v>3</v>
      </c>
      <c r="F78" s="2" t="s">
        <v>117</v>
      </c>
      <c r="G78" s="2" t="s">
        <v>118</v>
      </c>
      <c r="H78" s="2" t="s">
        <v>28</v>
      </c>
      <c r="I78" s="2">
        <v>0</v>
      </c>
      <c r="J78" s="2">
        <v>0</v>
      </c>
      <c r="K78" s="2">
        <v>0</v>
      </c>
      <c r="L78" s="2"/>
      <c r="M78" s="2"/>
      <c r="N78" s="2"/>
      <c r="O78" s="2">
        <f t="shared" si="60"/>
        <v>0</v>
      </c>
      <c r="P78" s="2">
        <f t="shared" si="61"/>
        <v>0</v>
      </c>
      <c r="Q78" s="2">
        <f t="shared" si="62"/>
        <v>0</v>
      </c>
      <c r="R78" s="2">
        <f t="shared" si="63"/>
        <v>0</v>
      </c>
      <c r="S78" s="2">
        <f t="shared" si="64"/>
        <v>0</v>
      </c>
      <c r="T78" s="2">
        <f t="shared" si="65"/>
        <v>0</v>
      </c>
      <c r="U78" s="2">
        <f t="shared" si="66"/>
        <v>0</v>
      </c>
      <c r="V78" s="2">
        <f t="shared" si="67"/>
        <v>0</v>
      </c>
      <c r="W78" s="2">
        <f t="shared" si="68"/>
        <v>0</v>
      </c>
      <c r="X78" s="2">
        <f t="shared" si="69"/>
        <v>0</v>
      </c>
      <c r="Y78" s="2">
        <f t="shared" si="70"/>
        <v>0</v>
      </c>
      <c r="Z78" s="2"/>
      <c r="AA78" s="2">
        <v>-1</v>
      </c>
      <c r="AB78" s="2">
        <f t="shared" si="71"/>
        <v>99.325310000000002</v>
      </c>
      <c r="AC78" s="2">
        <f t="shared" si="72"/>
        <v>99.325310000000002</v>
      </c>
      <c r="AD78" s="2">
        <f t="shared" si="73"/>
        <v>0</v>
      </c>
      <c r="AE78" s="2">
        <f t="shared" si="74"/>
        <v>0</v>
      </c>
      <c r="AF78" s="2">
        <f t="shared" si="75"/>
        <v>0</v>
      </c>
      <c r="AG78" s="2">
        <f t="shared" si="76"/>
        <v>0</v>
      </c>
      <c r="AH78" s="2">
        <f t="shared" si="77"/>
        <v>0</v>
      </c>
      <c r="AI78" s="2">
        <f t="shared" si="78"/>
        <v>0</v>
      </c>
      <c r="AJ78" s="2">
        <f t="shared" si="79"/>
        <v>0</v>
      </c>
      <c r="AK78" s="2">
        <v>99.325310000000002</v>
      </c>
      <c r="AL78" s="2">
        <v>99.325310000000002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3</v>
      </c>
      <c r="BI78" s="2">
        <v>2</v>
      </c>
      <c r="BJ78" s="2" t="s">
        <v>119</v>
      </c>
      <c r="BK78" s="2"/>
      <c r="BL78" s="2"/>
      <c r="BM78" s="2">
        <v>1618</v>
      </c>
      <c r="BN78" s="2">
        <v>0</v>
      </c>
      <c r="BO78" s="2" t="s">
        <v>3</v>
      </c>
      <c r="BP78" s="2">
        <v>0</v>
      </c>
      <c r="BQ78" s="2">
        <v>201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0</v>
      </c>
      <c r="CA78" s="2">
        <v>0</v>
      </c>
      <c r="CB78" s="2" t="s">
        <v>3</v>
      </c>
      <c r="CC78" s="2"/>
      <c r="CD78" s="2"/>
      <c r="CE78" s="2">
        <v>30</v>
      </c>
      <c r="CF78" s="2">
        <v>0</v>
      </c>
      <c r="CG78" s="2">
        <v>0</v>
      </c>
      <c r="CH78" s="2"/>
      <c r="CI78" s="2"/>
      <c r="CJ78" s="2"/>
      <c r="CK78" s="2"/>
      <c r="CL78" s="2"/>
      <c r="CM78" s="2">
        <v>0</v>
      </c>
      <c r="CN78" s="2" t="s">
        <v>3</v>
      </c>
      <c r="CO78" s="2">
        <v>0</v>
      </c>
      <c r="CP78" s="2">
        <f t="shared" si="80"/>
        <v>0</v>
      </c>
      <c r="CQ78" s="2">
        <f t="shared" si="81"/>
        <v>99.33</v>
      </c>
      <c r="CR78" s="2">
        <f t="shared" si="82"/>
        <v>0</v>
      </c>
      <c r="CS78" s="2">
        <f t="shared" si="83"/>
        <v>0</v>
      </c>
      <c r="CT78" s="2">
        <f t="shared" si="84"/>
        <v>0</v>
      </c>
      <c r="CU78" s="2">
        <f t="shared" si="85"/>
        <v>0</v>
      </c>
      <c r="CV78" s="2">
        <f t="shared" si="86"/>
        <v>0</v>
      </c>
      <c r="CW78" s="2">
        <f t="shared" si="87"/>
        <v>0</v>
      </c>
      <c r="CX78" s="2">
        <f t="shared" si="88"/>
        <v>0</v>
      </c>
      <c r="CY78" s="2">
        <f t="shared" si="89"/>
        <v>0</v>
      </c>
      <c r="CZ78" s="2">
        <f t="shared" si="90"/>
        <v>0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1003</v>
      </c>
      <c r="DV78" s="2" t="s">
        <v>28</v>
      </c>
      <c r="DW78" s="2" t="s">
        <v>28</v>
      </c>
      <c r="DX78" s="2">
        <v>1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405818727</v>
      </c>
      <c r="EF78" s="2">
        <v>201</v>
      </c>
      <c r="EG78" s="2" t="s">
        <v>120</v>
      </c>
      <c r="EH78" s="2">
        <v>0</v>
      </c>
      <c r="EI78" s="2" t="s">
        <v>3</v>
      </c>
      <c r="EJ78" s="2">
        <v>2</v>
      </c>
      <c r="EK78" s="2">
        <v>1618</v>
      </c>
      <c r="EL78" s="2" t="s">
        <v>121</v>
      </c>
      <c r="EM78" s="2" t="s">
        <v>122</v>
      </c>
      <c r="EN78" s="2"/>
      <c r="EO78" s="2" t="s">
        <v>3</v>
      </c>
      <c r="EP78" s="2"/>
      <c r="EQ78" s="2">
        <v>1024</v>
      </c>
      <c r="ER78" s="2">
        <v>99.325310000000002</v>
      </c>
      <c r="ES78" s="2">
        <v>99.325310000000002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>
        <v>0</v>
      </c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v>0</v>
      </c>
      <c r="FS78" s="2">
        <v>0</v>
      </c>
      <c r="FT78" s="2"/>
      <c r="FU78" s="2"/>
      <c r="FV78" s="2"/>
      <c r="FW78" s="2"/>
      <c r="FX78" s="2">
        <v>0</v>
      </c>
      <c r="FY78" s="2">
        <v>0</v>
      </c>
      <c r="FZ78" s="2"/>
      <c r="GA78" s="2" t="s">
        <v>3</v>
      </c>
      <c r="GB78" s="2"/>
      <c r="GC78" s="2"/>
      <c r="GD78" s="2">
        <v>1</v>
      </c>
      <c r="GE78" s="2"/>
      <c r="GF78" s="2">
        <v>1953577313</v>
      </c>
      <c r="GG78" s="2">
        <v>2</v>
      </c>
      <c r="GH78" s="2">
        <v>1</v>
      </c>
      <c r="GI78" s="2">
        <v>-2</v>
      </c>
      <c r="GJ78" s="2">
        <v>0</v>
      </c>
      <c r="GK78" s="2">
        <v>0</v>
      </c>
      <c r="GL78" s="2">
        <f t="shared" si="91"/>
        <v>0</v>
      </c>
      <c r="GM78" s="2">
        <f t="shared" si="92"/>
        <v>0</v>
      </c>
      <c r="GN78" s="2">
        <f t="shared" si="93"/>
        <v>0</v>
      </c>
      <c r="GO78" s="2">
        <f t="shared" si="94"/>
        <v>0</v>
      </c>
      <c r="GP78" s="2">
        <f t="shared" si="95"/>
        <v>0</v>
      </c>
      <c r="GQ78" s="2"/>
      <c r="GR78" s="2">
        <v>0</v>
      </c>
      <c r="GS78" s="2">
        <v>3</v>
      </c>
      <c r="GT78" s="2">
        <v>0</v>
      </c>
      <c r="GU78" s="2" t="s">
        <v>3</v>
      </c>
      <c r="GV78" s="2">
        <f t="shared" si="96"/>
        <v>0</v>
      </c>
      <c r="GW78" s="2">
        <v>1</v>
      </c>
      <c r="GX78" s="2">
        <f t="shared" si="97"/>
        <v>0</v>
      </c>
      <c r="GY78" s="2"/>
      <c r="GZ78" s="2"/>
      <c r="HA78" s="2">
        <v>0</v>
      </c>
      <c r="HB78" s="2">
        <v>0</v>
      </c>
      <c r="HC78" s="2">
        <f t="shared" si="98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3</v>
      </c>
      <c r="HO78" s="2" t="s">
        <v>3</v>
      </c>
      <c r="HP78" s="2" t="s">
        <v>3</v>
      </c>
      <c r="HQ78" s="2" t="s">
        <v>3</v>
      </c>
      <c r="HR78" s="2"/>
      <c r="HS78" s="2">
        <v>0</v>
      </c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">
      <c r="A79">
        <v>17</v>
      </c>
      <c r="B79">
        <v>1</v>
      </c>
      <c r="E79" t="s">
        <v>3</v>
      </c>
      <c r="F79" t="s">
        <v>117</v>
      </c>
      <c r="G79" t="s">
        <v>118</v>
      </c>
      <c r="H79" t="s">
        <v>28</v>
      </c>
      <c r="I79">
        <v>0</v>
      </c>
      <c r="J79">
        <v>0</v>
      </c>
      <c r="K79">
        <v>0</v>
      </c>
      <c r="O79">
        <f t="shared" si="60"/>
        <v>0</v>
      </c>
      <c r="P79">
        <f t="shared" si="61"/>
        <v>0</v>
      </c>
      <c r="Q79">
        <f t="shared" si="62"/>
        <v>0</v>
      </c>
      <c r="R79">
        <f t="shared" si="63"/>
        <v>0</v>
      </c>
      <c r="S79">
        <f t="shared" si="64"/>
        <v>0</v>
      </c>
      <c r="T79">
        <f t="shared" si="65"/>
        <v>0</v>
      </c>
      <c r="U79">
        <f t="shared" si="66"/>
        <v>0</v>
      </c>
      <c r="V79">
        <f t="shared" si="67"/>
        <v>0</v>
      </c>
      <c r="W79">
        <f t="shared" si="68"/>
        <v>0</v>
      </c>
      <c r="X79">
        <f t="shared" si="69"/>
        <v>0</v>
      </c>
      <c r="Y79">
        <f t="shared" si="70"/>
        <v>0</v>
      </c>
      <c r="AA79">
        <v>-1</v>
      </c>
      <c r="AB79">
        <f t="shared" si="71"/>
        <v>99.325310000000002</v>
      </c>
      <c r="AC79">
        <f t="shared" si="72"/>
        <v>99.325310000000002</v>
      </c>
      <c r="AD79">
        <f t="shared" si="73"/>
        <v>0</v>
      </c>
      <c r="AE79">
        <f t="shared" si="74"/>
        <v>0</v>
      </c>
      <c r="AF79">
        <f t="shared" si="75"/>
        <v>0</v>
      </c>
      <c r="AG79">
        <f t="shared" si="76"/>
        <v>0</v>
      </c>
      <c r="AH79">
        <f t="shared" si="77"/>
        <v>0</v>
      </c>
      <c r="AI79">
        <f t="shared" si="78"/>
        <v>0</v>
      </c>
      <c r="AJ79">
        <f t="shared" si="79"/>
        <v>0</v>
      </c>
      <c r="AK79">
        <v>99.325310000000002</v>
      </c>
      <c r="AL79">
        <v>99.325310000000002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6.1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2</v>
      </c>
      <c r="BJ79" t="s">
        <v>119</v>
      </c>
      <c r="BM79">
        <v>1618</v>
      </c>
      <c r="BN79">
        <v>0</v>
      </c>
      <c r="BO79" t="s">
        <v>117</v>
      </c>
      <c r="BP79">
        <v>1</v>
      </c>
      <c r="BQ79">
        <v>201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80"/>
        <v>0</v>
      </c>
      <c r="CQ79">
        <f t="shared" si="81"/>
        <v>605.91</v>
      </c>
      <c r="CR79">
        <f t="shared" si="82"/>
        <v>0</v>
      </c>
      <c r="CS79">
        <f t="shared" si="83"/>
        <v>0</v>
      </c>
      <c r="CT79">
        <f t="shared" si="84"/>
        <v>0</v>
      </c>
      <c r="CU79">
        <f t="shared" si="85"/>
        <v>0</v>
      </c>
      <c r="CV79">
        <f t="shared" si="86"/>
        <v>0</v>
      </c>
      <c r="CW79">
        <f t="shared" si="87"/>
        <v>0</v>
      </c>
      <c r="CX79">
        <f t="shared" si="88"/>
        <v>0</v>
      </c>
      <c r="CY79">
        <f t="shared" si="89"/>
        <v>0</v>
      </c>
      <c r="CZ79">
        <f t="shared" si="90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1003</v>
      </c>
      <c r="DV79" t="s">
        <v>28</v>
      </c>
      <c r="DW79" t="s">
        <v>28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405818727</v>
      </c>
      <c r="EF79">
        <v>201</v>
      </c>
      <c r="EG79" t="s">
        <v>120</v>
      </c>
      <c r="EH79">
        <v>0</v>
      </c>
      <c r="EI79" t="s">
        <v>3</v>
      </c>
      <c r="EJ79">
        <v>2</v>
      </c>
      <c r="EK79">
        <v>1618</v>
      </c>
      <c r="EL79" t="s">
        <v>121</v>
      </c>
      <c r="EM79" t="s">
        <v>122</v>
      </c>
      <c r="EO79" t="s">
        <v>3</v>
      </c>
      <c r="EQ79">
        <v>1024</v>
      </c>
      <c r="ER79">
        <v>99.325310000000002</v>
      </c>
      <c r="ES79">
        <v>99.325310000000002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3</v>
      </c>
      <c r="GD79">
        <v>1</v>
      </c>
      <c r="GF79">
        <v>1953577313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91"/>
        <v>0</v>
      </c>
      <c r="GM79">
        <f t="shared" si="92"/>
        <v>0</v>
      </c>
      <c r="GN79">
        <f t="shared" si="93"/>
        <v>0</v>
      </c>
      <c r="GO79">
        <f t="shared" si="94"/>
        <v>0</v>
      </c>
      <c r="GP79">
        <f t="shared" si="95"/>
        <v>0</v>
      </c>
      <c r="GR79">
        <v>0</v>
      </c>
      <c r="GS79">
        <v>3</v>
      </c>
      <c r="GT79">
        <v>0</v>
      </c>
      <c r="GU79" t="s">
        <v>3</v>
      </c>
      <c r="GV79">
        <f t="shared" si="96"/>
        <v>0</v>
      </c>
      <c r="GW79">
        <v>1</v>
      </c>
      <c r="GX79">
        <f t="shared" si="97"/>
        <v>0</v>
      </c>
      <c r="HA79">
        <v>0</v>
      </c>
      <c r="HB79">
        <v>0</v>
      </c>
      <c r="HC79">
        <f t="shared" si="98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1" spans="1:206" x14ac:dyDescent="0.2">
      <c r="A81" s="3">
        <v>51</v>
      </c>
      <c r="B81" s="3">
        <f>B24</f>
        <v>1</v>
      </c>
      <c r="C81" s="3">
        <f>A24</f>
        <v>4</v>
      </c>
      <c r="D81" s="3">
        <f>ROW(A24)</f>
        <v>24</v>
      </c>
      <c r="E81" s="3"/>
      <c r="F81" s="3" t="str">
        <f>IF(F24&lt;&gt;"",F24,"")</f>
        <v>Новый раздел</v>
      </c>
      <c r="G81" s="3" t="str">
        <f>IF(G24&lt;&gt;"",G24,"")</f>
        <v>Строительно-монтажные работы</v>
      </c>
      <c r="H81" s="3">
        <v>0</v>
      </c>
      <c r="I81" s="3"/>
      <c r="J81" s="3"/>
      <c r="K81" s="3"/>
      <c r="L81" s="3"/>
      <c r="M81" s="3"/>
      <c r="N81" s="3"/>
      <c r="O81" s="3">
        <f t="shared" ref="O81:T81" si="99">ROUND(AB81,2)</f>
        <v>1177.8399999999999</v>
      </c>
      <c r="P81" s="3">
        <f t="shared" si="99"/>
        <v>983.06</v>
      </c>
      <c r="Q81" s="3">
        <f t="shared" si="99"/>
        <v>71.11</v>
      </c>
      <c r="R81" s="3">
        <f t="shared" si="99"/>
        <v>11.77</v>
      </c>
      <c r="S81" s="3">
        <f t="shared" si="99"/>
        <v>123.67</v>
      </c>
      <c r="T81" s="3">
        <f t="shared" si="99"/>
        <v>0</v>
      </c>
      <c r="U81" s="3">
        <f>AH81</f>
        <v>9.8973449999999996</v>
      </c>
      <c r="V81" s="3">
        <f>AI81</f>
        <v>0</v>
      </c>
      <c r="W81" s="3">
        <f>ROUND(AJ81,2)</f>
        <v>0</v>
      </c>
      <c r="X81" s="3">
        <f>ROUND(AK81,2)</f>
        <v>131.37</v>
      </c>
      <c r="Y81" s="3">
        <f>ROUND(AL81,2)</f>
        <v>69.069999999999993</v>
      </c>
      <c r="Z81" s="3"/>
      <c r="AA81" s="3"/>
      <c r="AB81" s="3">
        <f>ROUND(SUMIF(AA28:AA79,"=409171020",O28:O79),2)</f>
        <v>1177.8399999999999</v>
      </c>
      <c r="AC81" s="3">
        <f>ROUND(SUMIF(AA28:AA79,"=409171020",P28:P79),2)</f>
        <v>983.06</v>
      </c>
      <c r="AD81" s="3">
        <f>ROUND(SUMIF(AA28:AA79,"=409171020",Q28:Q79),2)</f>
        <v>71.11</v>
      </c>
      <c r="AE81" s="3">
        <f>ROUND(SUMIF(AA28:AA79,"=409171020",R28:R79),2)</f>
        <v>11.77</v>
      </c>
      <c r="AF81" s="3">
        <f>ROUND(SUMIF(AA28:AA79,"=409171020",S28:S79),2)</f>
        <v>123.67</v>
      </c>
      <c r="AG81" s="3">
        <f>ROUND(SUMIF(AA28:AA79,"=409171020",T28:T79),2)</f>
        <v>0</v>
      </c>
      <c r="AH81" s="3">
        <f>SUMIF(AA28:AA79,"=409171020",U28:U79)</f>
        <v>9.8973449999999996</v>
      </c>
      <c r="AI81" s="3">
        <f>SUMIF(AA28:AA79,"=409171020",V28:V79)</f>
        <v>0</v>
      </c>
      <c r="AJ81" s="3">
        <f>ROUND(SUMIF(AA28:AA79,"=409171020",W28:W79),2)</f>
        <v>0</v>
      </c>
      <c r="AK81" s="3">
        <f>ROUND(SUMIF(AA28:AA79,"=409171020",X28:X79),2)</f>
        <v>131.37</v>
      </c>
      <c r="AL81" s="3">
        <f>ROUND(SUMIF(AA28:AA79,"=409171020",Y28:Y79),2)</f>
        <v>69.069999999999993</v>
      </c>
      <c r="AM81" s="3"/>
      <c r="AN81" s="3"/>
      <c r="AO81" s="3">
        <f t="shared" ref="AO81:BD81" si="100">ROUND(BX81,2)</f>
        <v>0</v>
      </c>
      <c r="AP81" s="3">
        <f t="shared" si="100"/>
        <v>0</v>
      </c>
      <c r="AQ81" s="3">
        <f t="shared" si="100"/>
        <v>0</v>
      </c>
      <c r="AR81" s="3">
        <f t="shared" si="100"/>
        <v>1378.28</v>
      </c>
      <c r="AS81" s="3">
        <f t="shared" si="100"/>
        <v>863.93</v>
      </c>
      <c r="AT81" s="3">
        <f t="shared" si="100"/>
        <v>514.35</v>
      </c>
      <c r="AU81" s="3">
        <f t="shared" si="100"/>
        <v>0</v>
      </c>
      <c r="AV81" s="3">
        <f t="shared" si="100"/>
        <v>983.06</v>
      </c>
      <c r="AW81" s="3">
        <f t="shared" si="100"/>
        <v>983.06</v>
      </c>
      <c r="AX81" s="3">
        <f t="shared" si="100"/>
        <v>0</v>
      </c>
      <c r="AY81" s="3">
        <f t="shared" si="100"/>
        <v>983.06</v>
      </c>
      <c r="AZ81" s="3">
        <f t="shared" si="100"/>
        <v>0</v>
      </c>
      <c r="BA81" s="3">
        <f t="shared" si="100"/>
        <v>0</v>
      </c>
      <c r="BB81" s="3">
        <f t="shared" si="100"/>
        <v>0</v>
      </c>
      <c r="BC81" s="3">
        <f t="shared" si="100"/>
        <v>0</v>
      </c>
      <c r="BD81" s="3">
        <f t="shared" si="100"/>
        <v>0</v>
      </c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>
        <f>ROUND(SUMIF(AA28:AA79,"=409171020",FQ28:FQ79),2)</f>
        <v>0</v>
      </c>
      <c r="BY81" s="3">
        <f>ROUND(SUMIF(AA28:AA79,"=409171020",FR28:FR79),2)</f>
        <v>0</v>
      </c>
      <c r="BZ81" s="3">
        <f>ROUND(SUMIF(AA28:AA79,"=409171020",GL28:GL79),2)</f>
        <v>0</v>
      </c>
      <c r="CA81" s="3">
        <f>ROUND(SUMIF(AA28:AA79,"=409171020",GM28:GM79),2)</f>
        <v>1378.28</v>
      </c>
      <c r="CB81" s="3">
        <f>ROUND(SUMIF(AA28:AA79,"=409171020",GN28:GN79),2)</f>
        <v>863.93</v>
      </c>
      <c r="CC81" s="3">
        <f>ROUND(SUMIF(AA28:AA79,"=409171020",GO28:GO79),2)</f>
        <v>514.35</v>
      </c>
      <c r="CD81" s="3">
        <f>ROUND(SUMIF(AA28:AA79,"=409171020",GP28:GP79),2)</f>
        <v>0</v>
      </c>
      <c r="CE81" s="3">
        <f>AC81-BX81</f>
        <v>983.06</v>
      </c>
      <c r="CF81" s="3">
        <f>AC81-BY81</f>
        <v>983.06</v>
      </c>
      <c r="CG81" s="3">
        <f>BX81-BZ81</f>
        <v>0</v>
      </c>
      <c r="CH81" s="3">
        <f>AC81-BX81-BY81+BZ81</f>
        <v>983.06</v>
      </c>
      <c r="CI81" s="3">
        <f>BY81-BZ81</f>
        <v>0</v>
      </c>
      <c r="CJ81" s="3">
        <f>ROUND(SUMIF(AA28:AA79,"=409171020",GX28:GX79),2)</f>
        <v>0</v>
      </c>
      <c r="CK81" s="3">
        <f>ROUND(SUMIF(AA28:AA79,"=409171020",GY28:GY79),2)</f>
        <v>0</v>
      </c>
      <c r="CL81" s="3">
        <f>ROUND(SUMIF(AA28:AA79,"=409171020",GZ28:GZ79),2)</f>
        <v>0</v>
      </c>
      <c r="CM81" s="3">
        <f>ROUND(SUMIF(AA28:AA79,"=409171020",HD28:HD79),2)</f>
        <v>0</v>
      </c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4">
        <f t="shared" ref="DG81:DL81" si="101">ROUND(DT81,2)</f>
        <v>17616.599999999999</v>
      </c>
      <c r="DH81" s="4">
        <f t="shared" si="101"/>
        <v>9319.77</v>
      </c>
      <c r="DI81" s="4">
        <f t="shared" si="101"/>
        <v>1328.02</v>
      </c>
      <c r="DJ81" s="4">
        <f t="shared" si="101"/>
        <v>663.24</v>
      </c>
      <c r="DK81" s="4">
        <f t="shared" si="101"/>
        <v>6968.81</v>
      </c>
      <c r="DL81" s="4">
        <f t="shared" si="101"/>
        <v>0</v>
      </c>
      <c r="DM81" s="4">
        <f>DZ81</f>
        <v>9.8973449999999996</v>
      </c>
      <c r="DN81" s="4">
        <f>EA81</f>
        <v>0</v>
      </c>
      <c r="DO81" s="4">
        <f>ROUND(EB81,2)</f>
        <v>0</v>
      </c>
      <c r="DP81" s="4">
        <f>ROUND(EC81,2)</f>
        <v>7403.08</v>
      </c>
      <c r="DQ81" s="4">
        <f>ROUND(ED81,2)</f>
        <v>3892.34</v>
      </c>
      <c r="DR81" s="4"/>
      <c r="DS81" s="4"/>
      <c r="DT81" s="4">
        <f>ROUND(SUMIF(AA28:AA79,"=426523977",O28:O79),2)</f>
        <v>17616.599999999999</v>
      </c>
      <c r="DU81" s="4">
        <f>ROUND(SUMIF(AA28:AA79,"=426523977",P28:P79),2)</f>
        <v>9319.77</v>
      </c>
      <c r="DV81" s="4">
        <f>ROUND(SUMIF(AA28:AA79,"=426523977",Q28:Q79),2)</f>
        <v>1328.02</v>
      </c>
      <c r="DW81" s="4">
        <f>ROUND(SUMIF(AA28:AA79,"=426523977",R28:R79),2)</f>
        <v>663.24</v>
      </c>
      <c r="DX81" s="4">
        <f>ROUND(SUMIF(AA28:AA79,"=426523977",S28:S79),2)</f>
        <v>6968.81</v>
      </c>
      <c r="DY81" s="4">
        <f>ROUND(SUMIF(AA28:AA79,"=426523977",T28:T79),2)</f>
        <v>0</v>
      </c>
      <c r="DZ81" s="4">
        <f>SUMIF(AA28:AA79,"=426523977",U28:U79)</f>
        <v>9.8973449999999996</v>
      </c>
      <c r="EA81" s="4">
        <f>SUMIF(AA28:AA79,"=426523977",V28:V79)</f>
        <v>0</v>
      </c>
      <c r="EB81" s="4">
        <f>ROUND(SUMIF(AA28:AA79,"=426523977",W28:W79),2)</f>
        <v>0</v>
      </c>
      <c r="EC81" s="4">
        <f>ROUND(SUMIF(AA28:AA79,"=426523977",X28:X79),2)</f>
        <v>7403.08</v>
      </c>
      <c r="ED81" s="4">
        <f>ROUND(SUMIF(AA28:AA79,"=426523977",Y28:Y79),2)</f>
        <v>3892.34</v>
      </c>
      <c r="EE81" s="4"/>
      <c r="EF81" s="4"/>
      <c r="EG81" s="4">
        <f t="shared" ref="EG81:EV81" si="102">ROUND(FP81,2)</f>
        <v>0</v>
      </c>
      <c r="EH81" s="4">
        <f t="shared" si="102"/>
        <v>0</v>
      </c>
      <c r="EI81" s="4">
        <f t="shared" si="102"/>
        <v>0</v>
      </c>
      <c r="EJ81" s="4">
        <f t="shared" si="102"/>
        <v>28912.02</v>
      </c>
      <c r="EK81" s="4">
        <f t="shared" si="102"/>
        <v>8501.07</v>
      </c>
      <c r="EL81" s="4">
        <f t="shared" si="102"/>
        <v>20410.95</v>
      </c>
      <c r="EM81" s="4">
        <f t="shared" si="102"/>
        <v>0</v>
      </c>
      <c r="EN81" s="4">
        <f t="shared" si="102"/>
        <v>9319.77</v>
      </c>
      <c r="EO81" s="4">
        <f t="shared" si="102"/>
        <v>9319.77</v>
      </c>
      <c r="EP81" s="4">
        <f t="shared" si="102"/>
        <v>0</v>
      </c>
      <c r="EQ81" s="4">
        <f t="shared" si="102"/>
        <v>9319.77</v>
      </c>
      <c r="ER81" s="4">
        <f t="shared" si="102"/>
        <v>0</v>
      </c>
      <c r="ES81" s="4">
        <f t="shared" si="102"/>
        <v>0</v>
      </c>
      <c r="ET81" s="4">
        <f t="shared" si="102"/>
        <v>0</v>
      </c>
      <c r="EU81" s="4">
        <f t="shared" si="102"/>
        <v>0</v>
      </c>
      <c r="EV81" s="4">
        <f t="shared" si="102"/>
        <v>0</v>
      </c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>
        <f>ROUND(SUMIF(AA28:AA79,"=426523977",FQ28:FQ79),2)</f>
        <v>0</v>
      </c>
      <c r="FQ81" s="4">
        <f>ROUND(SUMIF(AA28:AA79,"=426523977",FR28:FR79),2)</f>
        <v>0</v>
      </c>
      <c r="FR81" s="4">
        <f>ROUND(SUMIF(AA28:AA79,"=426523977",GL28:GL79),2)</f>
        <v>0</v>
      </c>
      <c r="FS81" s="4">
        <f>ROUND(SUMIF(AA28:AA79,"=426523977",GM28:GM79),2)</f>
        <v>28912.02</v>
      </c>
      <c r="FT81" s="4">
        <f>ROUND(SUMIF(AA28:AA79,"=426523977",GN28:GN79),2)</f>
        <v>8501.07</v>
      </c>
      <c r="FU81" s="4">
        <f>ROUND(SUMIF(AA28:AA79,"=426523977",GO28:GO79),2)</f>
        <v>20410.95</v>
      </c>
      <c r="FV81" s="4">
        <f>ROUND(SUMIF(AA28:AA79,"=426523977",GP28:GP79),2)</f>
        <v>0</v>
      </c>
      <c r="FW81" s="4">
        <f>DU81-FP81</f>
        <v>9319.77</v>
      </c>
      <c r="FX81" s="4">
        <f>DU81-FQ81</f>
        <v>9319.77</v>
      </c>
      <c r="FY81" s="4">
        <f>FP81-FR81</f>
        <v>0</v>
      </c>
      <c r="FZ81" s="4">
        <f>DU81-FP81-FQ81+FR81</f>
        <v>9319.77</v>
      </c>
      <c r="GA81" s="4">
        <f>FQ81-FR81</f>
        <v>0</v>
      </c>
      <c r="GB81" s="4">
        <f>ROUND(SUMIF(AA28:AA79,"=426523977",GX28:GX79),2)</f>
        <v>0</v>
      </c>
      <c r="GC81" s="4">
        <f>ROUND(SUMIF(AA28:AA79,"=426523977",GY28:GY79),2)</f>
        <v>0</v>
      </c>
      <c r="GD81" s="4">
        <f>ROUND(SUMIF(AA28:AA79,"=426523977",GZ28:GZ79),2)</f>
        <v>0</v>
      </c>
      <c r="GE81" s="4">
        <f>ROUND(SUMIF(AA28:AA79,"=426523977",HD28:HD79),2)</f>
        <v>0</v>
      </c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>
        <v>0</v>
      </c>
    </row>
    <row r="83" spans="1:206" x14ac:dyDescent="0.2">
      <c r="A83" s="5">
        <v>50</v>
      </c>
      <c r="B83" s="5">
        <v>0</v>
      </c>
      <c r="C83" s="5">
        <v>0</v>
      </c>
      <c r="D83" s="5">
        <v>1</v>
      </c>
      <c r="E83" s="5">
        <v>201</v>
      </c>
      <c r="F83" s="5">
        <f>ROUND(Source!O81,O83)</f>
        <v>1177.8399999999999</v>
      </c>
      <c r="G83" s="5" t="s">
        <v>123</v>
      </c>
      <c r="H83" s="5" t="s">
        <v>124</v>
      </c>
      <c r="I83" s="5"/>
      <c r="J83" s="5"/>
      <c r="K83" s="5">
        <v>201</v>
      </c>
      <c r="L83" s="5">
        <v>1</v>
      </c>
      <c r="M83" s="5">
        <v>3</v>
      </c>
      <c r="N83" s="5" t="s">
        <v>3</v>
      </c>
      <c r="O83" s="5">
        <v>2</v>
      </c>
      <c r="P83" s="5">
        <f>ROUND(Source!DG81,O83)</f>
        <v>17616.599999999999</v>
      </c>
      <c r="Q83" s="5"/>
      <c r="R83" s="5"/>
      <c r="S83" s="5"/>
      <c r="T83" s="5"/>
      <c r="U83" s="5"/>
      <c r="V83" s="5"/>
      <c r="W83" s="5">
        <v>1177.8399999999999</v>
      </c>
      <c r="X83" s="5">
        <v>1</v>
      </c>
      <c r="Y83" s="5">
        <v>1177.8399999999999</v>
      </c>
      <c r="Z83" s="5">
        <v>17616.599999999999</v>
      </c>
      <c r="AA83" s="5">
        <v>1</v>
      </c>
      <c r="AB83" s="5">
        <v>17616.599999999999</v>
      </c>
    </row>
    <row r="84" spans="1:206" x14ac:dyDescent="0.2">
      <c r="A84" s="5">
        <v>50</v>
      </c>
      <c r="B84" s="5">
        <v>0</v>
      </c>
      <c r="C84" s="5">
        <v>0</v>
      </c>
      <c r="D84" s="5">
        <v>1</v>
      </c>
      <c r="E84" s="5">
        <v>202</v>
      </c>
      <c r="F84" s="5">
        <f>ROUND(Source!P81,O84)</f>
        <v>983.06</v>
      </c>
      <c r="G84" s="5" t="s">
        <v>125</v>
      </c>
      <c r="H84" s="5" t="s">
        <v>126</v>
      </c>
      <c r="I84" s="5"/>
      <c r="J84" s="5"/>
      <c r="K84" s="5">
        <v>202</v>
      </c>
      <c r="L84" s="5">
        <v>2</v>
      </c>
      <c r="M84" s="5">
        <v>3</v>
      </c>
      <c r="N84" s="5" t="s">
        <v>3</v>
      </c>
      <c r="O84" s="5">
        <v>2</v>
      </c>
      <c r="P84" s="5">
        <f>ROUND(Source!DH81,O84)</f>
        <v>9319.77</v>
      </c>
      <c r="Q84" s="5"/>
      <c r="R84" s="5"/>
      <c r="S84" s="5"/>
      <c r="T84" s="5"/>
      <c r="U84" s="5"/>
      <c r="V84" s="5"/>
      <c r="W84" s="5">
        <v>983.06</v>
      </c>
      <c r="X84" s="5">
        <v>1</v>
      </c>
      <c r="Y84" s="5">
        <v>983.06</v>
      </c>
      <c r="Z84" s="5">
        <v>9319.77</v>
      </c>
      <c r="AA84" s="5">
        <v>1</v>
      </c>
      <c r="AB84" s="5">
        <v>9319.77</v>
      </c>
    </row>
    <row r="85" spans="1:206" x14ac:dyDescent="0.2">
      <c r="A85" s="5">
        <v>50</v>
      </c>
      <c r="B85" s="5">
        <v>0</v>
      </c>
      <c r="C85" s="5">
        <v>0</v>
      </c>
      <c r="D85" s="5">
        <v>1</v>
      </c>
      <c r="E85" s="5">
        <v>222</v>
      </c>
      <c r="F85" s="5">
        <f>ROUND(Source!AO81,O85)</f>
        <v>0</v>
      </c>
      <c r="G85" s="5" t="s">
        <v>127</v>
      </c>
      <c r="H85" s="5" t="s">
        <v>128</v>
      </c>
      <c r="I85" s="5"/>
      <c r="J85" s="5"/>
      <c r="K85" s="5">
        <v>222</v>
      </c>
      <c r="L85" s="5">
        <v>3</v>
      </c>
      <c r="M85" s="5">
        <v>3</v>
      </c>
      <c r="N85" s="5" t="s">
        <v>3</v>
      </c>
      <c r="O85" s="5">
        <v>2</v>
      </c>
      <c r="P85" s="5">
        <f>ROUND(Source!EG81,O85)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06" x14ac:dyDescent="0.2">
      <c r="A86" s="5">
        <v>50</v>
      </c>
      <c r="B86" s="5">
        <v>0</v>
      </c>
      <c r="C86" s="5">
        <v>0</v>
      </c>
      <c r="D86" s="5">
        <v>1</v>
      </c>
      <c r="E86" s="5">
        <v>225</v>
      </c>
      <c r="F86" s="5">
        <f>ROUND(Source!AV81,O86)</f>
        <v>983.06</v>
      </c>
      <c r="G86" s="5" t="s">
        <v>129</v>
      </c>
      <c r="H86" s="5" t="s">
        <v>130</v>
      </c>
      <c r="I86" s="5"/>
      <c r="J86" s="5"/>
      <c r="K86" s="5">
        <v>225</v>
      </c>
      <c r="L86" s="5">
        <v>4</v>
      </c>
      <c r="M86" s="5">
        <v>3</v>
      </c>
      <c r="N86" s="5" t="s">
        <v>3</v>
      </c>
      <c r="O86" s="5">
        <v>2</v>
      </c>
      <c r="P86" s="5">
        <f>ROUND(Source!EN81,O86)</f>
        <v>9319.77</v>
      </c>
      <c r="Q86" s="5"/>
      <c r="R86" s="5"/>
      <c r="S86" s="5"/>
      <c r="T86" s="5"/>
      <c r="U86" s="5"/>
      <c r="V86" s="5"/>
      <c r="W86" s="5">
        <v>983.06</v>
      </c>
      <c r="X86" s="5">
        <v>1</v>
      </c>
      <c r="Y86" s="5">
        <v>983.06</v>
      </c>
      <c r="Z86" s="5">
        <v>9319.77</v>
      </c>
      <c r="AA86" s="5">
        <v>1</v>
      </c>
      <c r="AB86" s="5">
        <v>9319.77</v>
      </c>
    </row>
    <row r="87" spans="1:206" x14ac:dyDescent="0.2">
      <c r="A87" s="5">
        <v>50</v>
      </c>
      <c r="B87" s="5">
        <v>0</v>
      </c>
      <c r="C87" s="5">
        <v>0</v>
      </c>
      <c r="D87" s="5">
        <v>1</v>
      </c>
      <c r="E87" s="5">
        <v>226</v>
      </c>
      <c r="F87" s="5">
        <f>ROUND(Source!AW81,O87)</f>
        <v>983.06</v>
      </c>
      <c r="G87" s="5" t="s">
        <v>131</v>
      </c>
      <c r="H87" s="5" t="s">
        <v>132</v>
      </c>
      <c r="I87" s="5"/>
      <c r="J87" s="5"/>
      <c r="K87" s="5">
        <v>226</v>
      </c>
      <c r="L87" s="5">
        <v>5</v>
      </c>
      <c r="M87" s="5">
        <v>3</v>
      </c>
      <c r="N87" s="5" t="s">
        <v>3</v>
      </c>
      <c r="O87" s="5">
        <v>2</v>
      </c>
      <c r="P87" s="5">
        <f>ROUND(Source!EO81,O87)</f>
        <v>9319.77</v>
      </c>
      <c r="Q87" s="5"/>
      <c r="R87" s="5"/>
      <c r="S87" s="5"/>
      <c r="T87" s="5"/>
      <c r="U87" s="5"/>
      <c r="V87" s="5"/>
      <c r="W87" s="5">
        <v>983.06</v>
      </c>
      <c r="X87" s="5">
        <v>1</v>
      </c>
      <c r="Y87" s="5">
        <v>983.06</v>
      </c>
      <c r="Z87" s="5">
        <v>9319.77</v>
      </c>
      <c r="AA87" s="5">
        <v>1</v>
      </c>
      <c r="AB87" s="5">
        <v>9319.77</v>
      </c>
    </row>
    <row r="88" spans="1:206" x14ac:dyDescent="0.2">
      <c r="A88" s="5">
        <v>50</v>
      </c>
      <c r="B88" s="5">
        <v>0</v>
      </c>
      <c r="C88" s="5">
        <v>0</v>
      </c>
      <c r="D88" s="5">
        <v>1</v>
      </c>
      <c r="E88" s="5">
        <v>227</v>
      </c>
      <c r="F88" s="5">
        <f>ROUND(Source!AX81,O88)</f>
        <v>0</v>
      </c>
      <c r="G88" s="5" t="s">
        <v>133</v>
      </c>
      <c r="H88" s="5" t="s">
        <v>134</v>
      </c>
      <c r="I88" s="5"/>
      <c r="J88" s="5"/>
      <c r="K88" s="5">
        <v>227</v>
      </c>
      <c r="L88" s="5">
        <v>6</v>
      </c>
      <c r="M88" s="5">
        <v>3</v>
      </c>
      <c r="N88" s="5" t="s">
        <v>3</v>
      </c>
      <c r="O88" s="5">
        <v>2</v>
      </c>
      <c r="P88" s="5">
        <f>ROUND(Source!EP81,O88)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06" x14ac:dyDescent="0.2">
      <c r="A89" s="5">
        <v>50</v>
      </c>
      <c r="B89" s="5">
        <v>0</v>
      </c>
      <c r="C89" s="5">
        <v>0</v>
      </c>
      <c r="D89" s="5">
        <v>1</v>
      </c>
      <c r="E89" s="5">
        <v>228</v>
      </c>
      <c r="F89" s="5">
        <f>ROUND(Source!AY81,O89)</f>
        <v>983.06</v>
      </c>
      <c r="G89" s="5" t="s">
        <v>135</v>
      </c>
      <c r="H89" s="5" t="s">
        <v>136</v>
      </c>
      <c r="I89" s="5"/>
      <c r="J89" s="5"/>
      <c r="K89" s="5">
        <v>228</v>
      </c>
      <c r="L89" s="5">
        <v>7</v>
      </c>
      <c r="M89" s="5">
        <v>3</v>
      </c>
      <c r="N89" s="5" t="s">
        <v>3</v>
      </c>
      <c r="O89" s="5">
        <v>2</v>
      </c>
      <c r="P89" s="5">
        <f>ROUND(Source!EQ81,O89)</f>
        <v>9319.77</v>
      </c>
      <c r="Q89" s="5"/>
      <c r="R89" s="5"/>
      <c r="S89" s="5"/>
      <c r="T89" s="5"/>
      <c r="U89" s="5"/>
      <c r="V89" s="5"/>
      <c r="W89" s="5">
        <v>983.06</v>
      </c>
      <c r="X89" s="5">
        <v>1</v>
      </c>
      <c r="Y89" s="5">
        <v>983.06</v>
      </c>
      <c r="Z89" s="5">
        <v>9319.77</v>
      </c>
      <c r="AA89" s="5">
        <v>1</v>
      </c>
      <c r="AB89" s="5">
        <v>9319.77</v>
      </c>
    </row>
    <row r="90" spans="1:206" x14ac:dyDescent="0.2">
      <c r="A90" s="5">
        <v>50</v>
      </c>
      <c r="B90" s="5">
        <v>0</v>
      </c>
      <c r="C90" s="5">
        <v>0</v>
      </c>
      <c r="D90" s="5">
        <v>1</v>
      </c>
      <c r="E90" s="5">
        <v>216</v>
      </c>
      <c r="F90" s="5">
        <f>ROUND(Source!AP81,O90)</f>
        <v>0</v>
      </c>
      <c r="G90" s="5" t="s">
        <v>137</v>
      </c>
      <c r="H90" s="5" t="s">
        <v>138</v>
      </c>
      <c r="I90" s="5"/>
      <c r="J90" s="5"/>
      <c r="K90" s="5">
        <v>216</v>
      </c>
      <c r="L90" s="5">
        <v>8</v>
      </c>
      <c r="M90" s="5">
        <v>3</v>
      </c>
      <c r="N90" s="5" t="s">
        <v>3</v>
      </c>
      <c r="O90" s="5">
        <v>2</v>
      </c>
      <c r="P90" s="5">
        <f>ROUND(Source!EH81,O90)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06" x14ac:dyDescent="0.2">
      <c r="A91" s="5">
        <v>50</v>
      </c>
      <c r="B91" s="5">
        <v>0</v>
      </c>
      <c r="C91" s="5">
        <v>0</v>
      </c>
      <c r="D91" s="5">
        <v>1</v>
      </c>
      <c r="E91" s="5">
        <v>223</v>
      </c>
      <c r="F91" s="5">
        <f>ROUND(Source!AQ81,O91)</f>
        <v>0</v>
      </c>
      <c r="G91" s="5" t="s">
        <v>139</v>
      </c>
      <c r="H91" s="5" t="s">
        <v>140</v>
      </c>
      <c r="I91" s="5"/>
      <c r="J91" s="5"/>
      <c r="K91" s="5">
        <v>223</v>
      </c>
      <c r="L91" s="5">
        <v>9</v>
      </c>
      <c r="M91" s="5">
        <v>3</v>
      </c>
      <c r="N91" s="5" t="s">
        <v>3</v>
      </c>
      <c r="O91" s="5">
        <v>2</v>
      </c>
      <c r="P91" s="5">
        <f>ROUND(Source!EI81,O91)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06" x14ac:dyDescent="0.2">
      <c r="A92" s="5">
        <v>50</v>
      </c>
      <c r="B92" s="5">
        <v>0</v>
      </c>
      <c r="C92" s="5">
        <v>0</v>
      </c>
      <c r="D92" s="5">
        <v>1</v>
      </c>
      <c r="E92" s="5">
        <v>229</v>
      </c>
      <c r="F92" s="5">
        <f>ROUND(Source!AZ81,O92)</f>
        <v>0</v>
      </c>
      <c r="G92" s="5" t="s">
        <v>141</v>
      </c>
      <c r="H92" s="5" t="s">
        <v>142</v>
      </c>
      <c r="I92" s="5"/>
      <c r="J92" s="5"/>
      <c r="K92" s="5">
        <v>229</v>
      </c>
      <c r="L92" s="5">
        <v>10</v>
      </c>
      <c r="M92" s="5">
        <v>3</v>
      </c>
      <c r="N92" s="5" t="s">
        <v>3</v>
      </c>
      <c r="O92" s="5">
        <v>2</v>
      </c>
      <c r="P92" s="5">
        <f>ROUND(Source!ER81,O92)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06" x14ac:dyDescent="0.2">
      <c r="A93" s="5">
        <v>50</v>
      </c>
      <c r="B93" s="5">
        <v>0</v>
      </c>
      <c r="C93" s="5">
        <v>0</v>
      </c>
      <c r="D93" s="5">
        <v>1</v>
      </c>
      <c r="E93" s="5">
        <v>203</v>
      </c>
      <c r="F93" s="5">
        <f>ROUND(Source!Q81,O93)</f>
        <v>71.11</v>
      </c>
      <c r="G93" s="5" t="s">
        <v>143</v>
      </c>
      <c r="H93" s="5" t="s">
        <v>144</v>
      </c>
      <c r="I93" s="5"/>
      <c r="J93" s="5"/>
      <c r="K93" s="5">
        <v>203</v>
      </c>
      <c r="L93" s="5">
        <v>11</v>
      </c>
      <c r="M93" s="5">
        <v>3</v>
      </c>
      <c r="N93" s="5" t="s">
        <v>3</v>
      </c>
      <c r="O93" s="5">
        <v>2</v>
      </c>
      <c r="P93" s="5">
        <f>ROUND(Source!DI81,O93)</f>
        <v>1328.02</v>
      </c>
      <c r="Q93" s="5"/>
      <c r="R93" s="5"/>
      <c r="S93" s="5"/>
      <c r="T93" s="5"/>
      <c r="U93" s="5"/>
      <c r="V93" s="5"/>
      <c r="W93" s="5">
        <v>71.11</v>
      </c>
      <c r="X93" s="5">
        <v>1</v>
      </c>
      <c r="Y93" s="5">
        <v>71.11</v>
      </c>
      <c r="Z93" s="5">
        <v>1328.02</v>
      </c>
      <c r="AA93" s="5">
        <v>1</v>
      </c>
      <c r="AB93" s="5">
        <v>1328.02</v>
      </c>
    </row>
    <row r="94" spans="1:206" x14ac:dyDescent="0.2">
      <c r="A94" s="5">
        <v>50</v>
      </c>
      <c r="B94" s="5">
        <v>0</v>
      </c>
      <c r="C94" s="5">
        <v>0</v>
      </c>
      <c r="D94" s="5">
        <v>1</v>
      </c>
      <c r="E94" s="5">
        <v>231</v>
      </c>
      <c r="F94" s="5">
        <f>ROUND(Source!BB81,O94)</f>
        <v>0</v>
      </c>
      <c r="G94" s="5" t="s">
        <v>145</v>
      </c>
      <c r="H94" s="5" t="s">
        <v>146</v>
      </c>
      <c r="I94" s="5"/>
      <c r="J94" s="5"/>
      <c r="K94" s="5">
        <v>231</v>
      </c>
      <c r="L94" s="5">
        <v>12</v>
      </c>
      <c r="M94" s="5">
        <v>3</v>
      </c>
      <c r="N94" s="5" t="s">
        <v>3</v>
      </c>
      <c r="O94" s="5">
        <v>2</v>
      </c>
      <c r="P94" s="5">
        <f>ROUND(Source!ET81,O94)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06" x14ac:dyDescent="0.2">
      <c r="A95" s="5">
        <v>50</v>
      </c>
      <c r="B95" s="5">
        <v>0</v>
      </c>
      <c r="C95" s="5">
        <v>0</v>
      </c>
      <c r="D95" s="5">
        <v>1</v>
      </c>
      <c r="E95" s="5">
        <v>204</v>
      </c>
      <c r="F95" s="5">
        <f>ROUND(Source!R81,O95)</f>
        <v>11.77</v>
      </c>
      <c r="G95" s="5" t="s">
        <v>147</v>
      </c>
      <c r="H95" s="5" t="s">
        <v>148</v>
      </c>
      <c r="I95" s="5"/>
      <c r="J95" s="5"/>
      <c r="K95" s="5">
        <v>204</v>
      </c>
      <c r="L95" s="5">
        <v>13</v>
      </c>
      <c r="M95" s="5">
        <v>3</v>
      </c>
      <c r="N95" s="5" t="s">
        <v>3</v>
      </c>
      <c r="O95" s="5">
        <v>2</v>
      </c>
      <c r="P95" s="5">
        <f>ROUND(Source!DJ81,O95)</f>
        <v>663.24</v>
      </c>
      <c r="Q95" s="5"/>
      <c r="R95" s="5"/>
      <c r="S95" s="5"/>
      <c r="T95" s="5"/>
      <c r="U95" s="5"/>
      <c r="V95" s="5"/>
      <c r="W95" s="5">
        <v>11.77</v>
      </c>
      <c r="X95" s="5">
        <v>1</v>
      </c>
      <c r="Y95" s="5">
        <v>11.77</v>
      </c>
      <c r="Z95" s="5">
        <v>663.24</v>
      </c>
      <c r="AA95" s="5">
        <v>1</v>
      </c>
      <c r="AB95" s="5">
        <v>663.24</v>
      </c>
    </row>
    <row r="96" spans="1:206" x14ac:dyDescent="0.2">
      <c r="A96" s="5">
        <v>50</v>
      </c>
      <c r="B96" s="5">
        <v>0</v>
      </c>
      <c r="C96" s="5">
        <v>0</v>
      </c>
      <c r="D96" s="5">
        <v>1</v>
      </c>
      <c r="E96" s="5">
        <v>205</v>
      </c>
      <c r="F96" s="5">
        <f>ROUND(Source!S81,O96)</f>
        <v>123.67</v>
      </c>
      <c r="G96" s="5" t="s">
        <v>149</v>
      </c>
      <c r="H96" s="5" t="s">
        <v>150</v>
      </c>
      <c r="I96" s="5"/>
      <c r="J96" s="5"/>
      <c r="K96" s="5">
        <v>205</v>
      </c>
      <c r="L96" s="5">
        <v>14</v>
      </c>
      <c r="M96" s="5">
        <v>3</v>
      </c>
      <c r="N96" s="5" t="s">
        <v>3</v>
      </c>
      <c r="O96" s="5">
        <v>2</v>
      </c>
      <c r="P96" s="5">
        <f>ROUND(Source!DK81,O96)</f>
        <v>6968.81</v>
      </c>
      <c r="Q96" s="5"/>
      <c r="R96" s="5"/>
      <c r="S96" s="5"/>
      <c r="T96" s="5"/>
      <c r="U96" s="5"/>
      <c r="V96" s="5"/>
      <c r="W96" s="5">
        <v>123.67</v>
      </c>
      <c r="X96" s="5">
        <v>1</v>
      </c>
      <c r="Y96" s="5">
        <v>123.67</v>
      </c>
      <c r="Z96" s="5">
        <v>6968.81</v>
      </c>
      <c r="AA96" s="5">
        <v>1</v>
      </c>
      <c r="AB96" s="5">
        <v>6968.81</v>
      </c>
    </row>
    <row r="97" spans="1:88" x14ac:dyDescent="0.2">
      <c r="A97" s="5">
        <v>50</v>
      </c>
      <c r="B97" s="5">
        <v>0</v>
      </c>
      <c r="C97" s="5">
        <v>0</v>
      </c>
      <c r="D97" s="5">
        <v>1</v>
      </c>
      <c r="E97" s="5">
        <v>232</v>
      </c>
      <c r="F97" s="5">
        <f>ROUND(Source!BC81,O97)</f>
        <v>0</v>
      </c>
      <c r="G97" s="5" t="s">
        <v>151</v>
      </c>
      <c r="H97" s="5" t="s">
        <v>152</v>
      </c>
      <c r="I97" s="5"/>
      <c r="J97" s="5"/>
      <c r="K97" s="5">
        <v>232</v>
      </c>
      <c r="L97" s="5">
        <v>15</v>
      </c>
      <c r="M97" s="5">
        <v>3</v>
      </c>
      <c r="N97" s="5" t="s">
        <v>3</v>
      </c>
      <c r="O97" s="5">
        <v>2</v>
      </c>
      <c r="P97" s="5">
        <f>ROUND(Source!EU81,O97)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88" x14ac:dyDescent="0.2">
      <c r="A98" s="5">
        <v>50</v>
      </c>
      <c r="B98" s="5">
        <v>0</v>
      </c>
      <c r="C98" s="5">
        <v>0</v>
      </c>
      <c r="D98" s="5">
        <v>1</v>
      </c>
      <c r="E98" s="5">
        <v>214</v>
      </c>
      <c r="F98" s="5">
        <f>ROUND(Source!AS81,O98)</f>
        <v>863.93</v>
      </c>
      <c r="G98" s="5" t="s">
        <v>153</v>
      </c>
      <c r="H98" s="5" t="s">
        <v>154</v>
      </c>
      <c r="I98" s="5"/>
      <c r="J98" s="5"/>
      <c r="K98" s="5">
        <v>214</v>
      </c>
      <c r="L98" s="5">
        <v>16</v>
      </c>
      <c r="M98" s="5">
        <v>3</v>
      </c>
      <c r="N98" s="5" t="s">
        <v>3</v>
      </c>
      <c r="O98" s="5">
        <v>2</v>
      </c>
      <c r="P98" s="5">
        <f>ROUND(Source!EK81,O98)</f>
        <v>8501.07</v>
      </c>
      <c r="Q98" s="5"/>
      <c r="R98" s="5"/>
      <c r="S98" s="5"/>
      <c r="T98" s="5"/>
      <c r="U98" s="5"/>
      <c r="V98" s="5"/>
      <c r="W98" s="5">
        <v>863.93</v>
      </c>
      <c r="X98" s="5">
        <v>1</v>
      </c>
      <c r="Y98" s="5">
        <v>863.93</v>
      </c>
      <c r="Z98" s="5">
        <v>8501.07</v>
      </c>
      <c r="AA98" s="5">
        <v>1</v>
      </c>
      <c r="AB98" s="5">
        <v>8501.07</v>
      </c>
    </row>
    <row r="99" spans="1:88" x14ac:dyDescent="0.2">
      <c r="A99" s="5">
        <v>50</v>
      </c>
      <c r="B99" s="5">
        <v>0</v>
      </c>
      <c r="C99" s="5">
        <v>0</v>
      </c>
      <c r="D99" s="5">
        <v>1</v>
      </c>
      <c r="E99" s="5">
        <v>215</v>
      </c>
      <c r="F99" s="5">
        <f>ROUND(Source!AT81,O99)</f>
        <v>514.35</v>
      </c>
      <c r="G99" s="5" t="s">
        <v>155</v>
      </c>
      <c r="H99" s="5" t="s">
        <v>156</v>
      </c>
      <c r="I99" s="5"/>
      <c r="J99" s="5"/>
      <c r="K99" s="5">
        <v>215</v>
      </c>
      <c r="L99" s="5">
        <v>17</v>
      </c>
      <c r="M99" s="5">
        <v>3</v>
      </c>
      <c r="N99" s="5" t="s">
        <v>3</v>
      </c>
      <c r="O99" s="5">
        <v>2</v>
      </c>
      <c r="P99" s="5">
        <f>ROUND(Source!EL81,O99)</f>
        <v>20410.95</v>
      </c>
      <c r="Q99" s="5"/>
      <c r="R99" s="5"/>
      <c r="S99" s="5"/>
      <c r="T99" s="5"/>
      <c r="U99" s="5"/>
      <c r="V99" s="5"/>
      <c r="W99" s="5">
        <v>514.35</v>
      </c>
      <c r="X99" s="5">
        <v>1</v>
      </c>
      <c r="Y99" s="5">
        <v>514.35</v>
      </c>
      <c r="Z99" s="5">
        <v>20410.95</v>
      </c>
      <c r="AA99" s="5">
        <v>1</v>
      </c>
      <c r="AB99" s="5">
        <v>20410.95</v>
      </c>
    </row>
    <row r="100" spans="1:88" x14ac:dyDescent="0.2">
      <c r="A100" s="5">
        <v>50</v>
      </c>
      <c r="B100" s="5">
        <v>0</v>
      </c>
      <c r="C100" s="5">
        <v>0</v>
      </c>
      <c r="D100" s="5">
        <v>1</v>
      </c>
      <c r="E100" s="5">
        <v>217</v>
      </c>
      <c r="F100" s="5">
        <f>ROUND(Source!AU81,O100)</f>
        <v>0</v>
      </c>
      <c r="G100" s="5" t="s">
        <v>157</v>
      </c>
      <c r="H100" s="5" t="s">
        <v>158</v>
      </c>
      <c r="I100" s="5"/>
      <c r="J100" s="5"/>
      <c r="K100" s="5">
        <v>217</v>
      </c>
      <c r="L100" s="5">
        <v>18</v>
      </c>
      <c r="M100" s="5">
        <v>3</v>
      </c>
      <c r="N100" s="5" t="s">
        <v>3</v>
      </c>
      <c r="O100" s="5">
        <v>2</v>
      </c>
      <c r="P100" s="5">
        <f>ROUND(Source!EM81,O100)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88" x14ac:dyDescent="0.2">
      <c r="A101" s="5">
        <v>50</v>
      </c>
      <c r="B101" s="5">
        <v>0</v>
      </c>
      <c r="C101" s="5">
        <v>0</v>
      </c>
      <c r="D101" s="5">
        <v>1</v>
      </c>
      <c r="E101" s="5">
        <v>230</v>
      </c>
      <c r="F101" s="5">
        <f>ROUND(Source!BA81,O101)</f>
        <v>0</v>
      </c>
      <c r="G101" s="5" t="s">
        <v>159</v>
      </c>
      <c r="H101" s="5" t="s">
        <v>160</v>
      </c>
      <c r="I101" s="5"/>
      <c r="J101" s="5"/>
      <c r="K101" s="5">
        <v>230</v>
      </c>
      <c r="L101" s="5">
        <v>19</v>
      </c>
      <c r="M101" s="5">
        <v>3</v>
      </c>
      <c r="N101" s="5" t="s">
        <v>3</v>
      </c>
      <c r="O101" s="5">
        <v>2</v>
      </c>
      <c r="P101" s="5">
        <f>ROUND(Source!ES81,O101)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88" x14ac:dyDescent="0.2">
      <c r="A102" s="5">
        <v>50</v>
      </c>
      <c r="B102" s="5">
        <v>0</v>
      </c>
      <c r="C102" s="5">
        <v>0</v>
      </c>
      <c r="D102" s="5">
        <v>1</v>
      </c>
      <c r="E102" s="5">
        <v>206</v>
      </c>
      <c r="F102" s="5">
        <f>ROUND(Source!T81,O102)</f>
        <v>0</v>
      </c>
      <c r="G102" s="5" t="s">
        <v>161</v>
      </c>
      <c r="H102" s="5" t="s">
        <v>162</v>
      </c>
      <c r="I102" s="5"/>
      <c r="J102" s="5"/>
      <c r="K102" s="5">
        <v>206</v>
      </c>
      <c r="L102" s="5">
        <v>20</v>
      </c>
      <c r="M102" s="5">
        <v>3</v>
      </c>
      <c r="N102" s="5" t="s">
        <v>3</v>
      </c>
      <c r="O102" s="5">
        <v>2</v>
      </c>
      <c r="P102" s="5">
        <f>ROUND(Source!DL81,O102)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88" x14ac:dyDescent="0.2">
      <c r="A103" s="5">
        <v>50</v>
      </c>
      <c r="B103" s="5">
        <v>0</v>
      </c>
      <c r="C103" s="5">
        <v>0</v>
      </c>
      <c r="D103" s="5">
        <v>1</v>
      </c>
      <c r="E103" s="5">
        <v>207</v>
      </c>
      <c r="F103" s="5">
        <f>Source!U81</f>
        <v>9.8973449999999996</v>
      </c>
      <c r="G103" s="5" t="s">
        <v>163</v>
      </c>
      <c r="H103" s="5" t="s">
        <v>164</v>
      </c>
      <c r="I103" s="5"/>
      <c r="J103" s="5"/>
      <c r="K103" s="5">
        <v>207</v>
      </c>
      <c r="L103" s="5">
        <v>21</v>
      </c>
      <c r="M103" s="5">
        <v>3</v>
      </c>
      <c r="N103" s="5" t="s">
        <v>3</v>
      </c>
      <c r="O103" s="5">
        <v>-1</v>
      </c>
      <c r="P103" s="5">
        <f>Source!DM81</f>
        <v>9.8973449999999996</v>
      </c>
      <c r="Q103" s="5"/>
      <c r="R103" s="5"/>
      <c r="S103" s="5"/>
      <c r="T103" s="5"/>
      <c r="U103" s="5"/>
      <c r="V103" s="5"/>
      <c r="W103" s="5">
        <v>9.8973449999999996</v>
      </c>
      <c r="X103" s="5">
        <v>1</v>
      </c>
      <c r="Y103" s="5">
        <v>9.8973449999999996</v>
      </c>
      <c r="Z103" s="5">
        <v>9.8973449999999996</v>
      </c>
      <c r="AA103" s="5">
        <v>1</v>
      </c>
      <c r="AB103" s="5">
        <v>9.8973449999999996</v>
      </c>
    </row>
    <row r="104" spans="1:88" x14ac:dyDescent="0.2">
      <c r="A104" s="5">
        <v>50</v>
      </c>
      <c r="B104" s="5">
        <v>0</v>
      </c>
      <c r="C104" s="5">
        <v>0</v>
      </c>
      <c r="D104" s="5">
        <v>1</v>
      </c>
      <c r="E104" s="5">
        <v>208</v>
      </c>
      <c r="F104" s="5">
        <f>Source!V81</f>
        <v>0</v>
      </c>
      <c r="G104" s="5" t="s">
        <v>165</v>
      </c>
      <c r="H104" s="5" t="s">
        <v>166</v>
      </c>
      <c r="I104" s="5"/>
      <c r="J104" s="5"/>
      <c r="K104" s="5">
        <v>208</v>
      </c>
      <c r="L104" s="5">
        <v>22</v>
      </c>
      <c r="M104" s="5">
        <v>3</v>
      </c>
      <c r="N104" s="5" t="s">
        <v>3</v>
      </c>
      <c r="O104" s="5">
        <v>-1</v>
      </c>
      <c r="P104" s="5">
        <f>Source!DN81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88" x14ac:dyDescent="0.2">
      <c r="A105" s="5">
        <v>50</v>
      </c>
      <c r="B105" s="5">
        <v>0</v>
      </c>
      <c r="C105" s="5">
        <v>0</v>
      </c>
      <c r="D105" s="5">
        <v>1</v>
      </c>
      <c r="E105" s="5">
        <v>209</v>
      </c>
      <c r="F105" s="5">
        <f>ROUND(Source!W81,O105)</f>
        <v>0</v>
      </c>
      <c r="G105" s="5" t="s">
        <v>167</v>
      </c>
      <c r="H105" s="5" t="s">
        <v>168</v>
      </c>
      <c r="I105" s="5"/>
      <c r="J105" s="5"/>
      <c r="K105" s="5">
        <v>209</v>
      </c>
      <c r="L105" s="5">
        <v>23</v>
      </c>
      <c r="M105" s="5">
        <v>3</v>
      </c>
      <c r="N105" s="5" t="s">
        <v>3</v>
      </c>
      <c r="O105" s="5">
        <v>2</v>
      </c>
      <c r="P105" s="5">
        <f>ROUND(Source!DO81,O105)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88" x14ac:dyDescent="0.2">
      <c r="A106" s="5">
        <v>50</v>
      </c>
      <c r="B106" s="5">
        <v>0</v>
      </c>
      <c r="C106" s="5">
        <v>0</v>
      </c>
      <c r="D106" s="5">
        <v>1</v>
      </c>
      <c r="E106" s="5">
        <v>233</v>
      </c>
      <c r="F106" s="5">
        <f>ROUND(Source!BD81,O106)</f>
        <v>0</v>
      </c>
      <c r="G106" s="5" t="s">
        <v>169</v>
      </c>
      <c r="H106" s="5" t="s">
        <v>170</v>
      </c>
      <c r="I106" s="5"/>
      <c r="J106" s="5"/>
      <c r="K106" s="5">
        <v>233</v>
      </c>
      <c r="L106" s="5">
        <v>24</v>
      </c>
      <c r="M106" s="5">
        <v>3</v>
      </c>
      <c r="N106" s="5" t="s">
        <v>3</v>
      </c>
      <c r="O106" s="5">
        <v>2</v>
      </c>
      <c r="P106" s="5">
        <f>ROUND(Source!EV81,O106)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88" x14ac:dyDescent="0.2">
      <c r="A107" s="5">
        <v>50</v>
      </c>
      <c r="B107" s="5">
        <v>0</v>
      </c>
      <c r="C107" s="5">
        <v>0</v>
      </c>
      <c r="D107" s="5">
        <v>1</v>
      </c>
      <c r="E107" s="5">
        <v>210</v>
      </c>
      <c r="F107" s="5">
        <f>ROUND(Source!X81,O107)</f>
        <v>131.37</v>
      </c>
      <c r="G107" s="5" t="s">
        <v>171</v>
      </c>
      <c r="H107" s="5" t="s">
        <v>172</v>
      </c>
      <c r="I107" s="5"/>
      <c r="J107" s="5"/>
      <c r="K107" s="5">
        <v>210</v>
      </c>
      <c r="L107" s="5">
        <v>25</v>
      </c>
      <c r="M107" s="5">
        <v>3</v>
      </c>
      <c r="N107" s="5" t="s">
        <v>3</v>
      </c>
      <c r="O107" s="5">
        <v>2</v>
      </c>
      <c r="P107" s="5">
        <f>ROUND(Source!DP81,O107)</f>
        <v>7403.08</v>
      </c>
      <c r="Q107" s="5"/>
      <c r="R107" s="5"/>
      <c r="S107" s="5"/>
      <c r="T107" s="5"/>
      <c r="U107" s="5"/>
      <c r="V107" s="5"/>
      <c r="W107" s="5">
        <v>131.37</v>
      </c>
      <c r="X107" s="5">
        <v>1</v>
      </c>
      <c r="Y107" s="5">
        <v>131.37</v>
      </c>
      <c r="Z107" s="5">
        <v>7403.08</v>
      </c>
      <c r="AA107" s="5">
        <v>1</v>
      </c>
      <c r="AB107" s="5">
        <v>7403.08</v>
      </c>
    </row>
    <row r="108" spans="1:88" x14ac:dyDescent="0.2">
      <c r="A108" s="5">
        <v>50</v>
      </c>
      <c r="B108" s="5">
        <v>0</v>
      </c>
      <c r="C108" s="5">
        <v>0</v>
      </c>
      <c r="D108" s="5">
        <v>1</v>
      </c>
      <c r="E108" s="5">
        <v>211</v>
      </c>
      <c r="F108" s="5">
        <f>ROUND(Source!Y81,O108)</f>
        <v>69.069999999999993</v>
      </c>
      <c r="G108" s="5" t="s">
        <v>173</v>
      </c>
      <c r="H108" s="5" t="s">
        <v>174</v>
      </c>
      <c r="I108" s="5"/>
      <c r="J108" s="5"/>
      <c r="K108" s="5">
        <v>211</v>
      </c>
      <c r="L108" s="5">
        <v>26</v>
      </c>
      <c r="M108" s="5">
        <v>3</v>
      </c>
      <c r="N108" s="5" t="s">
        <v>3</v>
      </c>
      <c r="O108" s="5">
        <v>2</v>
      </c>
      <c r="P108" s="5">
        <f>ROUND(Source!DQ81,O108)</f>
        <v>3892.34</v>
      </c>
      <c r="Q108" s="5"/>
      <c r="R108" s="5"/>
      <c r="S108" s="5"/>
      <c r="T108" s="5"/>
      <c r="U108" s="5"/>
      <c r="V108" s="5"/>
      <c r="W108" s="5">
        <v>69.069999999999993</v>
      </c>
      <c r="X108" s="5">
        <v>1</v>
      </c>
      <c r="Y108" s="5">
        <v>69.069999999999993</v>
      </c>
      <c r="Z108" s="5">
        <v>3892.34</v>
      </c>
      <c r="AA108" s="5">
        <v>1</v>
      </c>
      <c r="AB108" s="5">
        <v>3892.34</v>
      </c>
    </row>
    <row r="109" spans="1:88" x14ac:dyDescent="0.2">
      <c r="A109" s="5">
        <v>50</v>
      </c>
      <c r="B109" s="5">
        <v>0</v>
      </c>
      <c r="C109" s="5">
        <v>0</v>
      </c>
      <c r="D109" s="5">
        <v>1</v>
      </c>
      <c r="E109" s="5">
        <v>224</v>
      </c>
      <c r="F109" s="5">
        <f>ROUND(Source!AR81,O109)</f>
        <v>1378.28</v>
      </c>
      <c r="G109" s="5" t="s">
        <v>175</v>
      </c>
      <c r="H109" s="5" t="s">
        <v>176</v>
      </c>
      <c r="I109" s="5"/>
      <c r="J109" s="5"/>
      <c r="K109" s="5">
        <v>224</v>
      </c>
      <c r="L109" s="5">
        <v>27</v>
      </c>
      <c r="M109" s="5">
        <v>3</v>
      </c>
      <c r="N109" s="5" t="s">
        <v>3</v>
      </c>
      <c r="O109" s="5">
        <v>2</v>
      </c>
      <c r="P109" s="5">
        <f>ROUND(Source!EJ81,O109)</f>
        <v>28912.02</v>
      </c>
      <c r="Q109" s="5"/>
      <c r="R109" s="5"/>
      <c r="S109" s="5"/>
      <c r="T109" s="5"/>
      <c r="U109" s="5"/>
      <c r="V109" s="5"/>
      <c r="W109" s="5">
        <v>1378.28</v>
      </c>
      <c r="X109" s="5">
        <v>1</v>
      </c>
      <c r="Y109" s="5">
        <v>1378.28</v>
      </c>
      <c r="Z109" s="5">
        <v>28912.02</v>
      </c>
      <c r="AA109" s="5">
        <v>1</v>
      </c>
      <c r="AB109" s="5">
        <v>28912.02</v>
      </c>
    </row>
    <row r="111" spans="1:88" x14ac:dyDescent="0.2">
      <c r="A111" s="1">
        <v>4</v>
      </c>
      <c r="B111" s="1">
        <v>1</v>
      </c>
      <c r="C111" s="1"/>
      <c r="D111" s="1">
        <f>ROW(A118)</f>
        <v>118</v>
      </c>
      <c r="E111" s="1"/>
      <c r="F111" s="1" t="s">
        <v>15</v>
      </c>
      <c r="G111" s="1" t="s">
        <v>177</v>
      </c>
      <c r="H111" s="1" t="s">
        <v>3</v>
      </c>
      <c r="I111" s="1">
        <v>0</v>
      </c>
      <c r="J111" s="1"/>
      <c r="K111" s="1">
        <v>0</v>
      </c>
      <c r="L111" s="1"/>
      <c r="M111" s="1" t="s">
        <v>3</v>
      </c>
      <c r="N111" s="1"/>
      <c r="O111" s="1"/>
      <c r="P111" s="1"/>
      <c r="Q111" s="1"/>
      <c r="R111" s="1"/>
      <c r="S111" s="1">
        <v>0</v>
      </c>
      <c r="T111" s="1">
        <v>0</v>
      </c>
      <c r="U111" s="1" t="s">
        <v>3</v>
      </c>
      <c r="V111" s="1">
        <v>0</v>
      </c>
      <c r="W111" s="1"/>
      <c r="X111" s="1"/>
      <c r="Y111" s="1"/>
      <c r="Z111" s="1"/>
      <c r="AA111" s="1"/>
      <c r="AB111" s="1" t="s">
        <v>3</v>
      </c>
      <c r="AC111" s="1" t="s">
        <v>3</v>
      </c>
      <c r="AD111" s="1" t="s">
        <v>3</v>
      </c>
      <c r="AE111" s="1" t="s">
        <v>3</v>
      </c>
      <c r="AF111" s="1" t="s">
        <v>3</v>
      </c>
      <c r="AG111" s="1" t="s">
        <v>3</v>
      </c>
      <c r="AH111" s="1"/>
      <c r="AI111" s="1"/>
      <c r="AJ111" s="1"/>
      <c r="AK111" s="1"/>
      <c r="AL111" s="1"/>
      <c r="AM111" s="1"/>
      <c r="AN111" s="1"/>
      <c r="AO111" s="1"/>
      <c r="AP111" s="1" t="s">
        <v>3</v>
      </c>
      <c r="AQ111" s="1" t="s">
        <v>3</v>
      </c>
      <c r="AR111" s="1" t="s">
        <v>3</v>
      </c>
      <c r="AS111" s="1"/>
      <c r="AT111" s="1"/>
      <c r="AU111" s="1"/>
      <c r="AV111" s="1"/>
      <c r="AW111" s="1"/>
      <c r="AX111" s="1"/>
      <c r="AY111" s="1"/>
      <c r="AZ111" s="1" t="s">
        <v>3</v>
      </c>
      <c r="BA111" s="1"/>
      <c r="BB111" s="1" t="s">
        <v>3</v>
      </c>
      <c r="BC111" s="1" t="s">
        <v>3</v>
      </c>
      <c r="BD111" s="1" t="s">
        <v>3</v>
      </c>
      <c r="BE111" s="1" t="s">
        <v>3</v>
      </c>
      <c r="BF111" s="1" t="s">
        <v>3</v>
      </c>
      <c r="BG111" s="1" t="s">
        <v>3</v>
      </c>
      <c r="BH111" s="1" t="s">
        <v>3</v>
      </c>
      <c r="BI111" s="1" t="s">
        <v>3</v>
      </c>
      <c r="BJ111" s="1" t="s">
        <v>3</v>
      </c>
      <c r="BK111" s="1" t="s">
        <v>3</v>
      </c>
      <c r="BL111" s="1" t="s">
        <v>3</v>
      </c>
      <c r="BM111" s="1" t="s">
        <v>3</v>
      </c>
      <c r="BN111" s="1" t="s">
        <v>3</v>
      </c>
      <c r="BO111" s="1" t="s">
        <v>3</v>
      </c>
      <c r="BP111" s="1" t="s">
        <v>3</v>
      </c>
      <c r="BQ111" s="1"/>
      <c r="BR111" s="1"/>
      <c r="BS111" s="1"/>
      <c r="BT111" s="1"/>
      <c r="BU111" s="1"/>
      <c r="BV111" s="1"/>
      <c r="BW111" s="1"/>
      <c r="BX111" s="1">
        <v>0</v>
      </c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>
        <v>0</v>
      </c>
    </row>
    <row r="113" spans="1:255" x14ac:dyDescent="0.2">
      <c r="A113" s="3">
        <v>52</v>
      </c>
      <c r="B113" s="3">
        <f t="shared" ref="B113:G113" si="103">B118</f>
        <v>1</v>
      </c>
      <c r="C113" s="3">
        <f t="shared" si="103"/>
        <v>4</v>
      </c>
      <c r="D113" s="3">
        <f t="shared" si="103"/>
        <v>111</v>
      </c>
      <c r="E113" s="3">
        <f t="shared" si="103"/>
        <v>0</v>
      </c>
      <c r="F113" s="3" t="str">
        <f t="shared" si="103"/>
        <v>Новый раздел</v>
      </c>
      <c r="G113" s="3" t="str">
        <f t="shared" si="103"/>
        <v>Заземление</v>
      </c>
      <c r="H113" s="3"/>
      <c r="I113" s="3"/>
      <c r="J113" s="3"/>
      <c r="K113" s="3"/>
      <c r="L113" s="3"/>
      <c r="M113" s="3"/>
      <c r="N113" s="3"/>
      <c r="O113" s="3">
        <f t="shared" ref="O113:AT113" si="104">O118</f>
        <v>1.44</v>
      </c>
      <c r="P113" s="3">
        <f t="shared" si="104"/>
        <v>0.2</v>
      </c>
      <c r="Q113" s="3">
        <f t="shared" si="104"/>
        <v>0.16</v>
      </c>
      <c r="R113" s="3">
        <f t="shared" si="104"/>
        <v>0.01</v>
      </c>
      <c r="S113" s="3">
        <f t="shared" si="104"/>
        <v>1.08</v>
      </c>
      <c r="T113" s="3">
        <f t="shared" si="104"/>
        <v>0</v>
      </c>
      <c r="U113" s="3">
        <f t="shared" si="104"/>
        <v>8.8027499999999995E-2</v>
      </c>
      <c r="V113" s="3">
        <f t="shared" si="104"/>
        <v>0</v>
      </c>
      <c r="W113" s="3">
        <f t="shared" si="104"/>
        <v>0</v>
      </c>
      <c r="X113" s="3">
        <f t="shared" si="104"/>
        <v>1.06</v>
      </c>
      <c r="Y113" s="3">
        <f t="shared" si="104"/>
        <v>0.56000000000000005</v>
      </c>
      <c r="Z113" s="3">
        <f t="shared" si="104"/>
        <v>0</v>
      </c>
      <c r="AA113" s="3">
        <f t="shared" si="104"/>
        <v>0</v>
      </c>
      <c r="AB113" s="3">
        <f t="shared" si="104"/>
        <v>1.44</v>
      </c>
      <c r="AC113" s="3">
        <f t="shared" si="104"/>
        <v>0.2</v>
      </c>
      <c r="AD113" s="3">
        <f t="shared" si="104"/>
        <v>0.16</v>
      </c>
      <c r="AE113" s="3">
        <f t="shared" si="104"/>
        <v>0.01</v>
      </c>
      <c r="AF113" s="3">
        <f t="shared" si="104"/>
        <v>1.08</v>
      </c>
      <c r="AG113" s="3">
        <f t="shared" si="104"/>
        <v>0</v>
      </c>
      <c r="AH113" s="3">
        <f t="shared" si="104"/>
        <v>8.8027499999999995E-2</v>
      </c>
      <c r="AI113" s="3">
        <f t="shared" si="104"/>
        <v>0</v>
      </c>
      <c r="AJ113" s="3">
        <f t="shared" si="104"/>
        <v>0</v>
      </c>
      <c r="AK113" s="3">
        <f t="shared" si="104"/>
        <v>1.06</v>
      </c>
      <c r="AL113" s="3">
        <f t="shared" si="104"/>
        <v>0.56000000000000005</v>
      </c>
      <c r="AM113" s="3">
        <f t="shared" si="104"/>
        <v>0</v>
      </c>
      <c r="AN113" s="3">
        <f t="shared" si="104"/>
        <v>0</v>
      </c>
      <c r="AO113" s="3">
        <f t="shared" si="104"/>
        <v>0</v>
      </c>
      <c r="AP113" s="3">
        <f t="shared" si="104"/>
        <v>0</v>
      </c>
      <c r="AQ113" s="3">
        <f t="shared" si="104"/>
        <v>0</v>
      </c>
      <c r="AR113" s="3">
        <f t="shared" si="104"/>
        <v>3.06</v>
      </c>
      <c r="AS113" s="3">
        <f t="shared" si="104"/>
        <v>0</v>
      </c>
      <c r="AT113" s="3">
        <f t="shared" si="104"/>
        <v>3.06</v>
      </c>
      <c r="AU113" s="3">
        <f t="shared" ref="AU113:BZ113" si="105">AU118</f>
        <v>0</v>
      </c>
      <c r="AV113" s="3">
        <f t="shared" si="105"/>
        <v>0.2</v>
      </c>
      <c r="AW113" s="3">
        <f t="shared" si="105"/>
        <v>0.2</v>
      </c>
      <c r="AX113" s="3">
        <f t="shared" si="105"/>
        <v>0</v>
      </c>
      <c r="AY113" s="3">
        <f t="shared" si="105"/>
        <v>0.2</v>
      </c>
      <c r="AZ113" s="3">
        <f t="shared" si="105"/>
        <v>0</v>
      </c>
      <c r="BA113" s="3">
        <f t="shared" si="105"/>
        <v>0</v>
      </c>
      <c r="BB113" s="3">
        <f t="shared" si="105"/>
        <v>0</v>
      </c>
      <c r="BC113" s="3">
        <f t="shared" si="105"/>
        <v>0</v>
      </c>
      <c r="BD113" s="3">
        <f t="shared" si="105"/>
        <v>0</v>
      </c>
      <c r="BE113" s="3">
        <f t="shared" si="105"/>
        <v>0</v>
      </c>
      <c r="BF113" s="3">
        <f t="shared" si="105"/>
        <v>0</v>
      </c>
      <c r="BG113" s="3">
        <f t="shared" si="105"/>
        <v>0</v>
      </c>
      <c r="BH113" s="3">
        <f t="shared" si="105"/>
        <v>0</v>
      </c>
      <c r="BI113" s="3">
        <f t="shared" si="105"/>
        <v>0</v>
      </c>
      <c r="BJ113" s="3">
        <f t="shared" si="105"/>
        <v>0</v>
      </c>
      <c r="BK113" s="3">
        <f t="shared" si="105"/>
        <v>0</v>
      </c>
      <c r="BL113" s="3">
        <f t="shared" si="105"/>
        <v>0</v>
      </c>
      <c r="BM113" s="3">
        <f t="shared" si="105"/>
        <v>0</v>
      </c>
      <c r="BN113" s="3">
        <f t="shared" si="105"/>
        <v>0</v>
      </c>
      <c r="BO113" s="3">
        <f t="shared" si="105"/>
        <v>0</v>
      </c>
      <c r="BP113" s="3">
        <f t="shared" si="105"/>
        <v>0</v>
      </c>
      <c r="BQ113" s="3">
        <f t="shared" si="105"/>
        <v>0</v>
      </c>
      <c r="BR113" s="3">
        <f t="shared" si="105"/>
        <v>0</v>
      </c>
      <c r="BS113" s="3">
        <f t="shared" si="105"/>
        <v>0</v>
      </c>
      <c r="BT113" s="3">
        <f t="shared" si="105"/>
        <v>0</v>
      </c>
      <c r="BU113" s="3">
        <f t="shared" si="105"/>
        <v>0</v>
      </c>
      <c r="BV113" s="3">
        <f t="shared" si="105"/>
        <v>0</v>
      </c>
      <c r="BW113" s="3">
        <f t="shared" si="105"/>
        <v>0</v>
      </c>
      <c r="BX113" s="3">
        <f t="shared" si="105"/>
        <v>0</v>
      </c>
      <c r="BY113" s="3">
        <f t="shared" si="105"/>
        <v>0</v>
      </c>
      <c r="BZ113" s="3">
        <f t="shared" si="105"/>
        <v>0</v>
      </c>
      <c r="CA113" s="3">
        <f t="shared" ref="CA113:DF113" si="106">CA118</f>
        <v>3.06</v>
      </c>
      <c r="CB113" s="3">
        <f t="shared" si="106"/>
        <v>0</v>
      </c>
      <c r="CC113" s="3">
        <f t="shared" si="106"/>
        <v>3.06</v>
      </c>
      <c r="CD113" s="3">
        <f t="shared" si="106"/>
        <v>0</v>
      </c>
      <c r="CE113" s="3">
        <f t="shared" si="106"/>
        <v>0.2</v>
      </c>
      <c r="CF113" s="3">
        <f t="shared" si="106"/>
        <v>0.2</v>
      </c>
      <c r="CG113" s="3">
        <f t="shared" si="106"/>
        <v>0</v>
      </c>
      <c r="CH113" s="3">
        <f t="shared" si="106"/>
        <v>0.2</v>
      </c>
      <c r="CI113" s="3">
        <f t="shared" si="106"/>
        <v>0</v>
      </c>
      <c r="CJ113" s="3">
        <f t="shared" si="106"/>
        <v>0</v>
      </c>
      <c r="CK113" s="3">
        <f t="shared" si="106"/>
        <v>0</v>
      </c>
      <c r="CL113" s="3">
        <f t="shared" si="106"/>
        <v>0</v>
      </c>
      <c r="CM113" s="3">
        <f t="shared" si="106"/>
        <v>0</v>
      </c>
      <c r="CN113" s="3">
        <f t="shared" si="106"/>
        <v>0</v>
      </c>
      <c r="CO113" s="3">
        <f t="shared" si="106"/>
        <v>0</v>
      </c>
      <c r="CP113" s="3">
        <f t="shared" si="106"/>
        <v>0</v>
      </c>
      <c r="CQ113" s="3">
        <f t="shared" si="106"/>
        <v>0</v>
      </c>
      <c r="CR113" s="3">
        <f t="shared" si="106"/>
        <v>0</v>
      </c>
      <c r="CS113" s="3">
        <f t="shared" si="106"/>
        <v>0</v>
      </c>
      <c r="CT113" s="3">
        <f t="shared" si="106"/>
        <v>0</v>
      </c>
      <c r="CU113" s="3">
        <f t="shared" si="106"/>
        <v>0</v>
      </c>
      <c r="CV113" s="3">
        <f t="shared" si="106"/>
        <v>0</v>
      </c>
      <c r="CW113" s="3">
        <f t="shared" si="106"/>
        <v>0</v>
      </c>
      <c r="CX113" s="3">
        <f t="shared" si="106"/>
        <v>0</v>
      </c>
      <c r="CY113" s="3">
        <f t="shared" si="106"/>
        <v>0</v>
      </c>
      <c r="CZ113" s="3">
        <f t="shared" si="106"/>
        <v>0</v>
      </c>
      <c r="DA113" s="3">
        <f t="shared" si="106"/>
        <v>0</v>
      </c>
      <c r="DB113" s="3">
        <f t="shared" si="106"/>
        <v>0</v>
      </c>
      <c r="DC113" s="3">
        <f t="shared" si="106"/>
        <v>0</v>
      </c>
      <c r="DD113" s="3">
        <f t="shared" si="106"/>
        <v>0</v>
      </c>
      <c r="DE113" s="3">
        <f t="shared" si="106"/>
        <v>0</v>
      </c>
      <c r="DF113" s="3">
        <f t="shared" si="106"/>
        <v>0</v>
      </c>
      <c r="DG113" s="4">
        <f t="shared" ref="DG113:EL113" si="107">DG118</f>
        <v>64.22</v>
      </c>
      <c r="DH113" s="4">
        <f t="shared" si="107"/>
        <v>1</v>
      </c>
      <c r="DI113" s="4">
        <f t="shared" si="107"/>
        <v>2.36</v>
      </c>
      <c r="DJ113" s="4">
        <f t="shared" si="107"/>
        <v>0.56000000000000005</v>
      </c>
      <c r="DK113" s="4">
        <f t="shared" si="107"/>
        <v>60.86</v>
      </c>
      <c r="DL113" s="4">
        <f t="shared" si="107"/>
        <v>0</v>
      </c>
      <c r="DM113" s="4">
        <f t="shared" si="107"/>
        <v>8.8027499999999995E-2</v>
      </c>
      <c r="DN113" s="4">
        <f t="shared" si="107"/>
        <v>0</v>
      </c>
      <c r="DO113" s="4">
        <f t="shared" si="107"/>
        <v>0</v>
      </c>
      <c r="DP113" s="4">
        <f t="shared" si="107"/>
        <v>59.58</v>
      </c>
      <c r="DQ113" s="4">
        <f t="shared" si="107"/>
        <v>31.32</v>
      </c>
      <c r="DR113" s="4">
        <f t="shared" si="107"/>
        <v>0</v>
      </c>
      <c r="DS113" s="4">
        <f t="shared" si="107"/>
        <v>0</v>
      </c>
      <c r="DT113" s="4">
        <f t="shared" si="107"/>
        <v>64.22</v>
      </c>
      <c r="DU113" s="4">
        <f t="shared" si="107"/>
        <v>1</v>
      </c>
      <c r="DV113" s="4">
        <f t="shared" si="107"/>
        <v>2.36</v>
      </c>
      <c r="DW113" s="4">
        <f t="shared" si="107"/>
        <v>0.56000000000000005</v>
      </c>
      <c r="DX113" s="4">
        <f t="shared" si="107"/>
        <v>60.86</v>
      </c>
      <c r="DY113" s="4">
        <f t="shared" si="107"/>
        <v>0</v>
      </c>
      <c r="DZ113" s="4">
        <f t="shared" si="107"/>
        <v>8.8027499999999995E-2</v>
      </c>
      <c r="EA113" s="4">
        <f t="shared" si="107"/>
        <v>0</v>
      </c>
      <c r="EB113" s="4">
        <f t="shared" si="107"/>
        <v>0</v>
      </c>
      <c r="EC113" s="4">
        <f t="shared" si="107"/>
        <v>59.58</v>
      </c>
      <c r="ED113" s="4">
        <f t="shared" si="107"/>
        <v>31.32</v>
      </c>
      <c r="EE113" s="4">
        <f t="shared" si="107"/>
        <v>0</v>
      </c>
      <c r="EF113" s="4">
        <f t="shared" si="107"/>
        <v>0</v>
      </c>
      <c r="EG113" s="4">
        <f t="shared" si="107"/>
        <v>0</v>
      </c>
      <c r="EH113" s="4">
        <f t="shared" si="107"/>
        <v>0</v>
      </c>
      <c r="EI113" s="4">
        <f t="shared" si="107"/>
        <v>0</v>
      </c>
      <c r="EJ113" s="4">
        <f t="shared" si="107"/>
        <v>155.12</v>
      </c>
      <c r="EK113" s="4">
        <f t="shared" si="107"/>
        <v>0</v>
      </c>
      <c r="EL113" s="4">
        <f t="shared" si="107"/>
        <v>155.12</v>
      </c>
      <c r="EM113" s="4">
        <f t="shared" ref="EM113:FR113" si="108">EM118</f>
        <v>0</v>
      </c>
      <c r="EN113" s="4">
        <f t="shared" si="108"/>
        <v>1</v>
      </c>
      <c r="EO113" s="4">
        <f t="shared" si="108"/>
        <v>1</v>
      </c>
      <c r="EP113" s="4">
        <f t="shared" si="108"/>
        <v>0</v>
      </c>
      <c r="EQ113" s="4">
        <f t="shared" si="108"/>
        <v>1</v>
      </c>
      <c r="ER113" s="4">
        <f t="shared" si="108"/>
        <v>0</v>
      </c>
      <c r="ES113" s="4">
        <f t="shared" si="108"/>
        <v>0</v>
      </c>
      <c r="ET113" s="4">
        <f t="shared" si="108"/>
        <v>0</v>
      </c>
      <c r="EU113" s="4">
        <f t="shared" si="108"/>
        <v>0</v>
      </c>
      <c r="EV113" s="4">
        <f t="shared" si="108"/>
        <v>0</v>
      </c>
      <c r="EW113" s="4">
        <f t="shared" si="108"/>
        <v>0</v>
      </c>
      <c r="EX113" s="4">
        <f t="shared" si="108"/>
        <v>0</v>
      </c>
      <c r="EY113" s="4">
        <f t="shared" si="108"/>
        <v>0</v>
      </c>
      <c r="EZ113" s="4">
        <f t="shared" si="108"/>
        <v>0</v>
      </c>
      <c r="FA113" s="4">
        <f t="shared" si="108"/>
        <v>0</v>
      </c>
      <c r="FB113" s="4">
        <f t="shared" si="108"/>
        <v>0</v>
      </c>
      <c r="FC113" s="4">
        <f t="shared" si="108"/>
        <v>0</v>
      </c>
      <c r="FD113" s="4">
        <f t="shared" si="108"/>
        <v>0</v>
      </c>
      <c r="FE113" s="4">
        <f t="shared" si="108"/>
        <v>0</v>
      </c>
      <c r="FF113" s="4">
        <f t="shared" si="108"/>
        <v>0</v>
      </c>
      <c r="FG113" s="4">
        <f t="shared" si="108"/>
        <v>0</v>
      </c>
      <c r="FH113" s="4">
        <f t="shared" si="108"/>
        <v>0</v>
      </c>
      <c r="FI113" s="4">
        <f t="shared" si="108"/>
        <v>0</v>
      </c>
      <c r="FJ113" s="4">
        <f t="shared" si="108"/>
        <v>0</v>
      </c>
      <c r="FK113" s="4">
        <f t="shared" si="108"/>
        <v>0</v>
      </c>
      <c r="FL113" s="4">
        <f t="shared" si="108"/>
        <v>0</v>
      </c>
      <c r="FM113" s="4">
        <f t="shared" si="108"/>
        <v>0</v>
      </c>
      <c r="FN113" s="4">
        <f t="shared" si="108"/>
        <v>0</v>
      </c>
      <c r="FO113" s="4">
        <f t="shared" si="108"/>
        <v>0</v>
      </c>
      <c r="FP113" s="4">
        <f t="shared" si="108"/>
        <v>0</v>
      </c>
      <c r="FQ113" s="4">
        <f t="shared" si="108"/>
        <v>0</v>
      </c>
      <c r="FR113" s="4">
        <f t="shared" si="108"/>
        <v>0</v>
      </c>
      <c r="FS113" s="4">
        <f t="shared" ref="FS113:GX113" si="109">FS118</f>
        <v>155.12</v>
      </c>
      <c r="FT113" s="4">
        <f t="shared" si="109"/>
        <v>0</v>
      </c>
      <c r="FU113" s="4">
        <f t="shared" si="109"/>
        <v>155.12</v>
      </c>
      <c r="FV113" s="4">
        <f t="shared" si="109"/>
        <v>0</v>
      </c>
      <c r="FW113" s="4">
        <f t="shared" si="109"/>
        <v>1</v>
      </c>
      <c r="FX113" s="4">
        <f t="shared" si="109"/>
        <v>1</v>
      </c>
      <c r="FY113" s="4">
        <f t="shared" si="109"/>
        <v>0</v>
      </c>
      <c r="FZ113" s="4">
        <f t="shared" si="109"/>
        <v>1</v>
      </c>
      <c r="GA113" s="4">
        <f t="shared" si="109"/>
        <v>0</v>
      </c>
      <c r="GB113" s="4">
        <f t="shared" si="109"/>
        <v>0</v>
      </c>
      <c r="GC113" s="4">
        <f t="shared" si="109"/>
        <v>0</v>
      </c>
      <c r="GD113" s="4">
        <f t="shared" si="109"/>
        <v>0</v>
      </c>
      <c r="GE113" s="4">
        <f t="shared" si="109"/>
        <v>0</v>
      </c>
      <c r="GF113" s="4">
        <f t="shared" si="109"/>
        <v>0</v>
      </c>
      <c r="GG113" s="4">
        <f t="shared" si="109"/>
        <v>0</v>
      </c>
      <c r="GH113" s="4">
        <f t="shared" si="109"/>
        <v>0</v>
      </c>
      <c r="GI113" s="4">
        <f t="shared" si="109"/>
        <v>0</v>
      </c>
      <c r="GJ113" s="4">
        <f t="shared" si="109"/>
        <v>0</v>
      </c>
      <c r="GK113" s="4">
        <f t="shared" si="109"/>
        <v>0</v>
      </c>
      <c r="GL113" s="4">
        <f t="shared" si="109"/>
        <v>0</v>
      </c>
      <c r="GM113" s="4">
        <f t="shared" si="109"/>
        <v>0</v>
      </c>
      <c r="GN113" s="4">
        <f t="shared" si="109"/>
        <v>0</v>
      </c>
      <c r="GO113" s="4">
        <f t="shared" si="109"/>
        <v>0</v>
      </c>
      <c r="GP113" s="4">
        <f t="shared" si="109"/>
        <v>0</v>
      </c>
      <c r="GQ113" s="4">
        <f t="shared" si="109"/>
        <v>0</v>
      </c>
      <c r="GR113" s="4">
        <f t="shared" si="109"/>
        <v>0</v>
      </c>
      <c r="GS113" s="4">
        <f t="shared" si="109"/>
        <v>0</v>
      </c>
      <c r="GT113" s="4">
        <f t="shared" si="109"/>
        <v>0</v>
      </c>
      <c r="GU113" s="4">
        <f t="shared" si="109"/>
        <v>0</v>
      </c>
      <c r="GV113" s="4">
        <f t="shared" si="109"/>
        <v>0</v>
      </c>
      <c r="GW113" s="4">
        <f t="shared" si="109"/>
        <v>0</v>
      </c>
      <c r="GX113" s="4">
        <f t="shared" si="109"/>
        <v>0</v>
      </c>
    </row>
    <row r="115" spans="1:255" x14ac:dyDescent="0.2">
      <c r="A115" s="2">
        <v>17</v>
      </c>
      <c r="B115" s="2">
        <v>1</v>
      </c>
      <c r="C115" s="2">
        <f>ROW(SmtRes!A215)</f>
        <v>215</v>
      </c>
      <c r="D115" s="2">
        <f>ROW(EtalonRes!A238)</f>
        <v>238</v>
      </c>
      <c r="E115" s="2" t="s">
        <v>178</v>
      </c>
      <c r="F115" s="2" t="s">
        <v>179</v>
      </c>
      <c r="G115" s="2" t="s">
        <v>180</v>
      </c>
      <c r="H115" s="2" t="s">
        <v>78</v>
      </c>
      <c r="I115" s="2">
        <f>ROUND(0.5/100,9)</f>
        <v>5.0000000000000001E-3</v>
      </c>
      <c r="J115" s="2">
        <v>0</v>
      </c>
      <c r="K115" s="2">
        <f>ROUND(0.5/100,9)</f>
        <v>5.0000000000000001E-3</v>
      </c>
      <c r="L115" s="2"/>
      <c r="M115" s="2"/>
      <c r="N115" s="2"/>
      <c r="O115" s="2">
        <f>ROUND(CP115,2)</f>
        <v>1.44</v>
      </c>
      <c r="P115" s="2">
        <f>ROUND((ROUND((AC115*AW115*I115),2)*BC115),2)</f>
        <v>0.2</v>
      </c>
      <c r="Q115" s="2">
        <f>(ROUND((ROUND(((ET115)*AV115*I115),2)*BB115),2)+ROUND((ROUND(((AE115-(EU115))*AV115*I115),2)*BS115),2))</f>
        <v>0.16</v>
      </c>
      <c r="R115" s="2">
        <f>ROUND((ROUND((AE115*AV115*I115),2)*BS115),2)</f>
        <v>0.01</v>
      </c>
      <c r="S115" s="2">
        <f>ROUND((ROUND((AF115*AV115*I115),2)*BA115),2)</f>
        <v>1.08</v>
      </c>
      <c r="T115" s="2">
        <f>ROUND(CU115*I115,2)</f>
        <v>0</v>
      </c>
      <c r="U115" s="2">
        <f>CV115*I115</f>
        <v>8.8027499999999995E-2</v>
      </c>
      <c r="V115" s="2">
        <f>CW115*I115</f>
        <v>0</v>
      </c>
      <c r="W115" s="2">
        <f>ROUND(CX115*I115,2)</f>
        <v>0</v>
      </c>
      <c r="X115" s="2">
        <f>ROUND(CY115,2)</f>
        <v>1.06</v>
      </c>
      <c r="Y115" s="2">
        <f>ROUND(CZ115,2)</f>
        <v>0.56000000000000005</v>
      </c>
      <c r="Z115" s="2"/>
      <c r="AA115" s="2">
        <v>409171020</v>
      </c>
      <c r="AB115" s="2">
        <f>ROUND((AC115+AD115+AF115),6)</f>
        <v>270.8</v>
      </c>
      <c r="AC115" s="2">
        <f>ROUND((ES115),6)</f>
        <v>37.520000000000003</v>
      </c>
      <c r="AD115" s="2">
        <f>ROUND((((ET115)-(EU115))+AE115),6)</f>
        <v>30</v>
      </c>
      <c r="AE115" s="2">
        <f>ROUND((EU115),6)</f>
        <v>1.64</v>
      </c>
      <c r="AF115" s="2">
        <f>ROUND((EV115),6)</f>
        <v>203.28</v>
      </c>
      <c r="AG115" s="2">
        <f>ROUND((AP115),6)</f>
        <v>0</v>
      </c>
      <c r="AH115" s="2">
        <f>(EW115)</f>
        <v>16.5</v>
      </c>
      <c r="AI115" s="2">
        <f>(EX115)</f>
        <v>0</v>
      </c>
      <c r="AJ115" s="2">
        <f>(AS115)</f>
        <v>0</v>
      </c>
      <c r="AK115" s="2">
        <v>270.8</v>
      </c>
      <c r="AL115" s="2">
        <v>37.520000000000003</v>
      </c>
      <c r="AM115" s="2">
        <v>30</v>
      </c>
      <c r="AN115" s="2">
        <v>1.64</v>
      </c>
      <c r="AO115" s="2">
        <v>203.28</v>
      </c>
      <c r="AP115" s="2">
        <v>0</v>
      </c>
      <c r="AQ115" s="2">
        <v>16.5</v>
      </c>
      <c r="AR115" s="2">
        <v>0</v>
      </c>
      <c r="AS115" s="2">
        <v>0</v>
      </c>
      <c r="AT115" s="2">
        <v>97</v>
      </c>
      <c r="AU115" s="2">
        <v>51</v>
      </c>
      <c r="AV115" s="2">
        <v>1.0669999999999999</v>
      </c>
      <c r="AW115" s="2">
        <v>1.081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0</v>
      </c>
      <c r="BI115" s="2">
        <v>2</v>
      </c>
      <c r="BJ115" s="2" t="s">
        <v>181</v>
      </c>
      <c r="BK115" s="2"/>
      <c r="BL115" s="2"/>
      <c r="BM115" s="2">
        <v>67</v>
      </c>
      <c r="BN115" s="2">
        <v>0</v>
      </c>
      <c r="BO115" s="2" t="s">
        <v>179</v>
      </c>
      <c r="BP115" s="2">
        <v>1</v>
      </c>
      <c r="BQ115" s="2">
        <v>40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97</v>
      </c>
      <c r="CA115" s="2">
        <v>51</v>
      </c>
      <c r="CB115" s="2" t="s">
        <v>3</v>
      </c>
      <c r="CC115" s="2"/>
      <c r="CD115" s="2"/>
      <c r="CE115" s="2">
        <v>30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>(P115+Q115+S115)</f>
        <v>1.44</v>
      </c>
      <c r="CQ115" s="2">
        <f>ROUND((ROUND((AC115*AW115*1),2)*BC115),2)</f>
        <v>40.56</v>
      </c>
      <c r="CR115" s="2">
        <f>(ROUND((ROUND(((ET115)*AV115*1),2)*BB115),2)+ROUND((ROUND(((AE115-(EU115))*AV115*1),2)*BS115),2))</f>
        <v>32.01</v>
      </c>
      <c r="CS115" s="2">
        <f>ROUND((ROUND((AE115*AV115*1),2)*BS115),2)</f>
        <v>1.75</v>
      </c>
      <c r="CT115" s="2">
        <f>ROUND((ROUND((AF115*AV115*1),2)*BA115),2)</f>
        <v>216.9</v>
      </c>
      <c r="CU115" s="2">
        <f>AG115</f>
        <v>0</v>
      </c>
      <c r="CV115" s="2">
        <f>(AH115*AV115)</f>
        <v>17.605499999999999</v>
      </c>
      <c r="CW115" s="2">
        <f>AI115</f>
        <v>0</v>
      </c>
      <c r="CX115" s="2">
        <f>AJ115</f>
        <v>0</v>
      </c>
      <c r="CY115" s="2">
        <f>(((S115+R115)*AT115)/100)</f>
        <v>1.0573000000000001</v>
      </c>
      <c r="CZ115" s="2">
        <f>(((S115+R115)*AU115)/100)</f>
        <v>0.55590000000000006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1003</v>
      </c>
      <c r="DV115" s="2" t="s">
        <v>78</v>
      </c>
      <c r="DW115" s="2" t="s">
        <v>78</v>
      </c>
      <c r="DX115" s="2">
        <v>100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405818696</v>
      </c>
      <c r="EF115" s="2">
        <v>40</v>
      </c>
      <c r="EG115" s="2" t="s">
        <v>22</v>
      </c>
      <c r="EH115" s="2">
        <v>0</v>
      </c>
      <c r="EI115" s="2" t="s">
        <v>3</v>
      </c>
      <c r="EJ115" s="2">
        <v>2</v>
      </c>
      <c r="EK115" s="2">
        <v>67</v>
      </c>
      <c r="EL115" s="2" t="s">
        <v>23</v>
      </c>
      <c r="EM115" s="2" t="s">
        <v>24</v>
      </c>
      <c r="EN115" s="2"/>
      <c r="EO115" s="2" t="s">
        <v>3</v>
      </c>
      <c r="EP115" s="2"/>
      <c r="EQ115" s="2">
        <v>0</v>
      </c>
      <c r="ER115" s="2">
        <v>270.8</v>
      </c>
      <c r="ES115" s="2">
        <v>37.520000000000003</v>
      </c>
      <c r="ET115" s="2">
        <v>30</v>
      </c>
      <c r="EU115" s="2">
        <v>1.64</v>
      </c>
      <c r="EV115" s="2">
        <v>203.28</v>
      </c>
      <c r="EW115" s="2">
        <v>16.5</v>
      </c>
      <c r="EX115" s="2">
        <v>0</v>
      </c>
      <c r="EY115" s="2">
        <v>0</v>
      </c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2</v>
      </c>
      <c r="FT115" s="2"/>
      <c r="FU115" s="2"/>
      <c r="FV115" s="2"/>
      <c r="FW115" s="2"/>
      <c r="FX115" s="2">
        <v>97</v>
      </c>
      <c r="FY115" s="2">
        <v>51</v>
      </c>
      <c r="FZ115" s="2"/>
      <c r="GA115" s="2" t="s">
        <v>3</v>
      </c>
      <c r="GB115" s="2"/>
      <c r="GC115" s="2"/>
      <c r="GD115" s="2">
        <v>1</v>
      </c>
      <c r="GE115" s="2"/>
      <c r="GF115" s="2">
        <v>1537804441</v>
      </c>
      <c r="GG115" s="2">
        <v>2</v>
      </c>
      <c r="GH115" s="2">
        <v>1</v>
      </c>
      <c r="GI115" s="2">
        <v>2</v>
      </c>
      <c r="GJ115" s="2">
        <v>0</v>
      </c>
      <c r="GK115" s="2">
        <v>0</v>
      </c>
      <c r="GL115" s="2">
        <f>ROUND(IF(AND(BH115=3,BI115=3,FS115&lt;&gt;0),P115,0),2)</f>
        <v>0</v>
      </c>
      <c r="GM115" s="2">
        <f>ROUND(O115+X115+Y115,2)+GX115</f>
        <v>3.06</v>
      </c>
      <c r="GN115" s="2">
        <f>IF(OR(BI115=0,BI115=1),GM115-GX115,0)</f>
        <v>0</v>
      </c>
      <c r="GO115" s="2">
        <f>IF(BI115=2,GM115-GX115,0)</f>
        <v>3.06</v>
      </c>
      <c r="GP115" s="2">
        <f>IF(BI115=4,GM115-GX115,0)</f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>ROUND((GT115),6)</f>
        <v>0</v>
      </c>
      <c r="GW115" s="2">
        <v>1</v>
      </c>
      <c r="GX115" s="2">
        <f>ROUND(HC115*I115,2)</f>
        <v>0</v>
      </c>
      <c r="GY115" s="2"/>
      <c r="GZ115" s="2"/>
      <c r="HA115" s="2">
        <v>0</v>
      </c>
      <c r="HB115" s="2">
        <v>0</v>
      </c>
      <c r="HC115" s="2">
        <f>GV115*GW115</f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>
        <v>17</v>
      </c>
      <c r="B116">
        <v>1</v>
      </c>
      <c r="C116">
        <f>ROW(SmtRes!A220)</f>
        <v>220</v>
      </c>
      <c r="D116">
        <f>ROW(EtalonRes!A244)</f>
        <v>244</v>
      </c>
      <c r="E116" t="s">
        <v>178</v>
      </c>
      <c r="F116" t="s">
        <v>179</v>
      </c>
      <c r="G116" t="s">
        <v>180</v>
      </c>
      <c r="H116" t="s">
        <v>78</v>
      </c>
      <c r="I116">
        <f>ROUND(0.5/100,9)</f>
        <v>5.0000000000000001E-3</v>
      </c>
      <c r="J116">
        <v>0</v>
      </c>
      <c r="K116">
        <f>ROUND(0.5/100,9)</f>
        <v>5.0000000000000001E-3</v>
      </c>
      <c r="O116">
        <f>ROUND(CP116,2)</f>
        <v>64.22</v>
      </c>
      <c r="P116">
        <f>ROUND((ROUND((AC116*AW116*I116),2)*BC116),2)</f>
        <v>1</v>
      </c>
      <c r="Q116">
        <f>(ROUND((ROUND(((ET116)*AV116*I116),2)*BB116),2)+ROUND((ROUND(((AE116-(EU116))*AV116*I116),2)*BS116),2))</f>
        <v>2.36</v>
      </c>
      <c r="R116">
        <f>ROUND((ROUND((AE116*AV116*I116),2)*BS116),2)</f>
        <v>0.56000000000000005</v>
      </c>
      <c r="S116">
        <f>ROUND((ROUND((AF116*AV116*I116),2)*BA116),2)</f>
        <v>60.86</v>
      </c>
      <c r="T116">
        <f>ROUND(CU116*I116,2)</f>
        <v>0</v>
      </c>
      <c r="U116">
        <f>CV116*I116</f>
        <v>8.8027499999999995E-2</v>
      </c>
      <c r="V116">
        <f>CW116*I116</f>
        <v>0</v>
      </c>
      <c r="W116">
        <f>ROUND(CX116*I116,2)</f>
        <v>0</v>
      </c>
      <c r="X116">
        <f>ROUND(CY116,2)</f>
        <v>59.58</v>
      </c>
      <c r="Y116">
        <f>ROUND(CZ116,2)</f>
        <v>31.32</v>
      </c>
      <c r="AA116">
        <v>426523977</v>
      </c>
      <c r="AB116">
        <f>ROUND((AC116+AD116+AF116),6)</f>
        <v>270.8</v>
      </c>
      <c r="AC116">
        <f>ROUND((ES116),6)</f>
        <v>37.520000000000003</v>
      </c>
      <c r="AD116">
        <f>ROUND((((ET116)-(EU116))+AE116),6)</f>
        <v>30</v>
      </c>
      <c r="AE116">
        <f>ROUND((EU116),6)</f>
        <v>1.64</v>
      </c>
      <c r="AF116">
        <f>ROUND((EV116),6)</f>
        <v>203.28</v>
      </c>
      <c r="AG116">
        <f>ROUND((AP116),6)</f>
        <v>0</v>
      </c>
      <c r="AH116">
        <f>(EW116)</f>
        <v>16.5</v>
      </c>
      <c r="AI116">
        <f>(EX116)</f>
        <v>0</v>
      </c>
      <c r="AJ116">
        <f>(AS116)</f>
        <v>0</v>
      </c>
      <c r="AK116">
        <v>270.8</v>
      </c>
      <c r="AL116">
        <v>37.520000000000003</v>
      </c>
      <c r="AM116">
        <v>30</v>
      </c>
      <c r="AN116">
        <v>1.64</v>
      </c>
      <c r="AO116">
        <v>203.28</v>
      </c>
      <c r="AP116">
        <v>0</v>
      </c>
      <c r="AQ116">
        <v>16.5</v>
      </c>
      <c r="AR116">
        <v>0</v>
      </c>
      <c r="AS116">
        <v>0</v>
      </c>
      <c r="AT116">
        <v>97</v>
      </c>
      <c r="AU116">
        <v>51</v>
      </c>
      <c r="AV116">
        <v>1.0669999999999999</v>
      </c>
      <c r="AW116">
        <v>1.081</v>
      </c>
      <c r="AZ116">
        <v>1</v>
      </c>
      <c r="BA116">
        <v>56.35</v>
      </c>
      <c r="BB116">
        <v>14.76</v>
      </c>
      <c r="BC116">
        <v>4.99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2</v>
      </c>
      <c r="BJ116" t="s">
        <v>181</v>
      </c>
      <c r="BM116">
        <v>67</v>
      </c>
      <c r="BN116">
        <v>0</v>
      </c>
      <c r="BO116" t="s">
        <v>179</v>
      </c>
      <c r="BP116">
        <v>1</v>
      </c>
      <c r="BQ116">
        <v>40</v>
      </c>
      <c r="BR116">
        <v>0</v>
      </c>
      <c r="BS116">
        <v>56.35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97</v>
      </c>
      <c r="CA116">
        <v>51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>(P116+Q116+S116)</f>
        <v>64.22</v>
      </c>
      <c r="CQ116">
        <f>ROUND((ROUND((AC116*AW116*1),2)*BC116),2)</f>
        <v>202.39</v>
      </c>
      <c r="CR116">
        <f>(ROUND((ROUND(((ET116)*AV116*1),2)*BB116),2)+ROUND((ROUND(((AE116-(EU116))*AV116*1),2)*BS116),2))</f>
        <v>472.47</v>
      </c>
      <c r="CS116">
        <f>ROUND((ROUND((AE116*AV116*1),2)*BS116),2)</f>
        <v>98.61</v>
      </c>
      <c r="CT116">
        <f>ROUND((ROUND((AF116*AV116*1),2)*BA116),2)</f>
        <v>12222.32</v>
      </c>
      <c r="CU116">
        <f>AG116</f>
        <v>0</v>
      </c>
      <c r="CV116">
        <f>(AH116*AV116)</f>
        <v>17.605499999999999</v>
      </c>
      <c r="CW116">
        <f>AI116</f>
        <v>0</v>
      </c>
      <c r="CX116">
        <f>AJ116</f>
        <v>0</v>
      </c>
      <c r="CY116">
        <f>(((S116+R116)*AT116)/100)</f>
        <v>59.577399999999997</v>
      </c>
      <c r="CZ116">
        <f>(((S116+R116)*AU116)/100)</f>
        <v>31.324200000000001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1003</v>
      </c>
      <c r="DV116" t="s">
        <v>78</v>
      </c>
      <c r="DW116" t="s">
        <v>78</v>
      </c>
      <c r="DX116">
        <v>100</v>
      </c>
      <c r="DZ116" t="s">
        <v>3</v>
      </c>
      <c r="EA116" t="s">
        <v>3</v>
      </c>
      <c r="EB116" t="s">
        <v>3</v>
      </c>
      <c r="EC116" t="s">
        <v>3</v>
      </c>
      <c r="EE116">
        <v>405818696</v>
      </c>
      <c r="EF116">
        <v>40</v>
      </c>
      <c r="EG116" t="s">
        <v>22</v>
      </c>
      <c r="EH116">
        <v>0</v>
      </c>
      <c r="EI116" t="s">
        <v>3</v>
      </c>
      <c r="EJ116">
        <v>2</v>
      </c>
      <c r="EK116">
        <v>67</v>
      </c>
      <c r="EL116" t="s">
        <v>23</v>
      </c>
      <c r="EM116" t="s">
        <v>24</v>
      </c>
      <c r="EO116" t="s">
        <v>3</v>
      </c>
      <c r="EQ116">
        <v>0</v>
      </c>
      <c r="ER116">
        <v>270.8</v>
      </c>
      <c r="ES116">
        <v>37.520000000000003</v>
      </c>
      <c r="ET116">
        <v>30</v>
      </c>
      <c r="EU116">
        <v>1.64</v>
      </c>
      <c r="EV116">
        <v>203.28</v>
      </c>
      <c r="EW116">
        <v>16.5</v>
      </c>
      <c r="EX116">
        <v>0</v>
      </c>
      <c r="EY116">
        <v>0</v>
      </c>
      <c r="FQ116">
        <v>0</v>
      </c>
      <c r="FR116">
        <v>0</v>
      </c>
      <c r="FS116">
        <v>2</v>
      </c>
      <c r="FX116">
        <v>97</v>
      </c>
      <c r="FY116">
        <v>51</v>
      </c>
      <c r="GA116" t="s">
        <v>3</v>
      </c>
      <c r="GD116">
        <v>1</v>
      </c>
      <c r="GF116">
        <v>1537804441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>ROUND(IF(AND(BH116=3,BI116=3,FS116&lt;&gt;0),P116,0),2)</f>
        <v>0</v>
      </c>
      <c r="GM116">
        <f>ROUND(O116+X116+Y116,2)+GX116</f>
        <v>155.12</v>
      </c>
      <c r="GN116">
        <f>IF(OR(BI116=0,BI116=1),GM116-GX116,0)</f>
        <v>0</v>
      </c>
      <c r="GO116">
        <f>IF(BI116=2,GM116-GX116,0)</f>
        <v>155.12</v>
      </c>
      <c r="GP116">
        <f>IF(BI116=4,GM116-GX116,0)</f>
        <v>0</v>
      </c>
      <c r="GR116">
        <v>0</v>
      </c>
      <c r="GS116">
        <v>3</v>
      </c>
      <c r="GT116">
        <v>0</v>
      </c>
      <c r="GU116" t="s">
        <v>3</v>
      </c>
      <c r="GV116">
        <f>ROUND((GT116),6)</f>
        <v>0</v>
      </c>
      <c r="GW116">
        <v>1</v>
      </c>
      <c r="GX116">
        <f>ROUND(HC116*I116,2)</f>
        <v>0</v>
      </c>
      <c r="HA116">
        <v>0</v>
      </c>
      <c r="HB116">
        <v>0</v>
      </c>
      <c r="HC116">
        <f>GV116*GW116</f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8" spans="1:255" x14ac:dyDescent="0.2">
      <c r="A118" s="3">
        <v>51</v>
      </c>
      <c r="B118" s="3">
        <f>B111</f>
        <v>1</v>
      </c>
      <c r="C118" s="3">
        <f>A111</f>
        <v>4</v>
      </c>
      <c r="D118" s="3">
        <f>ROW(A111)</f>
        <v>111</v>
      </c>
      <c r="E118" s="3"/>
      <c r="F118" s="3" t="str">
        <f>IF(F111&lt;&gt;"",F111,"")</f>
        <v>Новый раздел</v>
      </c>
      <c r="G118" s="3" t="str">
        <f>IF(G111&lt;&gt;"",G111,"")</f>
        <v>Заземление</v>
      </c>
      <c r="H118" s="3">
        <v>0</v>
      </c>
      <c r="I118" s="3"/>
      <c r="J118" s="3"/>
      <c r="K118" s="3"/>
      <c r="L118" s="3"/>
      <c r="M118" s="3"/>
      <c r="N118" s="3"/>
      <c r="O118" s="3">
        <f t="shared" ref="O118:T118" si="110">ROUND(AB118,2)</f>
        <v>1.44</v>
      </c>
      <c r="P118" s="3">
        <f t="shared" si="110"/>
        <v>0.2</v>
      </c>
      <c r="Q118" s="3">
        <f t="shared" si="110"/>
        <v>0.16</v>
      </c>
      <c r="R118" s="3">
        <f t="shared" si="110"/>
        <v>0.01</v>
      </c>
      <c r="S118" s="3">
        <f t="shared" si="110"/>
        <v>1.08</v>
      </c>
      <c r="T118" s="3">
        <f t="shared" si="110"/>
        <v>0</v>
      </c>
      <c r="U118" s="3">
        <f>AH118</f>
        <v>8.8027499999999995E-2</v>
      </c>
      <c r="V118" s="3">
        <f>AI118</f>
        <v>0</v>
      </c>
      <c r="W118" s="3">
        <f>ROUND(AJ118,2)</f>
        <v>0</v>
      </c>
      <c r="X118" s="3">
        <f>ROUND(AK118,2)</f>
        <v>1.06</v>
      </c>
      <c r="Y118" s="3">
        <f>ROUND(AL118,2)</f>
        <v>0.56000000000000005</v>
      </c>
      <c r="Z118" s="3"/>
      <c r="AA118" s="3"/>
      <c r="AB118" s="3">
        <f>ROUND(SUMIF(AA115:AA116,"=409171020",O115:O116),2)</f>
        <v>1.44</v>
      </c>
      <c r="AC118" s="3">
        <f>ROUND(SUMIF(AA115:AA116,"=409171020",P115:P116),2)</f>
        <v>0.2</v>
      </c>
      <c r="AD118" s="3">
        <f>ROUND(SUMIF(AA115:AA116,"=409171020",Q115:Q116),2)</f>
        <v>0.16</v>
      </c>
      <c r="AE118" s="3">
        <f>ROUND(SUMIF(AA115:AA116,"=409171020",R115:R116),2)</f>
        <v>0.01</v>
      </c>
      <c r="AF118" s="3">
        <f>ROUND(SUMIF(AA115:AA116,"=409171020",S115:S116),2)</f>
        <v>1.08</v>
      </c>
      <c r="AG118" s="3">
        <f>ROUND(SUMIF(AA115:AA116,"=409171020",T115:T116),2)</f>
        <v>0</v>
      </c>
      <c r="AH118" s="3">
        <f>SUMIF(AA115:AA116,"=409171020",U115:U116)</f>
        <v>8.8027499999999995E-2</v>
      </c>
      <c r="AI118" s="3">
        <f>SUMIF(AA115:AA116,"=409171020",V115:V116)</f>
        <v>0</v>
      </c>
      <c r="AJ118" s="3">
        <f>ROUND(SUMIF(AA115:AA116,"=409171020",W115:W116),2)</f>
        <v>0</v>
      </c>
      <c r="AK118" s="3">
        <f>ROUND(SUMIF(AA115:AA116,"=409171020",X115:X116),2)</f>
        <v>1.06</v>
      </c>
      <c r="AL118" s="3">
        <f>ROUND(SUMIF(AA115:AA116,"=409171020",Y115:Y116),2)</f>
        <v>0.56000000000000005</v>
      </c>
      <c r="AM118" s="3"/>
      <c r="AN118" s="3"/>
      <c r="AO118" s="3">
        <f t="shared" ref="AO118:BD118" si="111">ROUND(BX118,2)</f>
        <v>0</v>
      </c>
      <c r="AP118" s="3">
        <f t="shared" si="111"/>
        <v>0</v>
      </c>
      <c r="AQ118" s="3">
        <f t="shared" si="111"/>
        <v>0</v>
      </c>
      <c r="AR118" s="3">
        <f t="shared" si="111"/>
        <v>3.06</v>
      </c>
      <c r="AS118" s="3">
        <f t="shared" si="111"/>
        <v>0</v>
      </c>
      <c r="AT118" s="3">
        <f t="shared" si="111"/>
        <v>3.06</v>
      </c>
      <c r="AU118" s="3">
        <f t="shared" si="111"/>
        <v>0</v>
      </c>
      <c r="AV118" s="3">
        <f t="shared" si="111"/>
        <v>0.2</v>
      </c>
      <c r="AW118" s="3">
        <f t="shared" si="111"/>
        <v>0.2</v>
      </c>
      <c r="AX118" s="3">
        <f t="shared" si="111"/>
        <v>0</v>
      </c>
      <c r="AY118" s="3">
        <f t="shared" si="111"/>
        <v>0.2</v>
      </c>
      <c r="AZ118" s="3">
        <f t="shared" si="111"/>
        <v>0</v>
      </c>
      <c r="BA118" s="3">
        <f t="shared" si="111"/>
        <v>0</v>
      </c>
      <c r="BB118" s="3">
        <f t="shared" si="111"/>
        <v>0</v>
      </c>
      <c r="BC118" s="3">
        <f t="shared" si="111"/>
        <v>0</v>
      </c>
      <c r="BD118" s="3">
        <f t="shared" si="111"/>
        <v>0</v>
      </c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>
        <f>ROUND(SUMIF(AA115:AA116,"=409171020",FQ115:FQ116),2)</f>
        <v>0</v>
      </c>
      <c r="BY118" s="3">
        <f>ROUND(SUMIF(AA115:AA116,"=409171020",FR115:FR116),2)</f>
        <v>0</v>
      </c>
      <c r="BZ118" s="3">
        <f>ROUND(SUMIF(AA115:AA116,"=409171020",GL115:GL116),2)</f>
        <v>0</v>
      </c>
      <c r="CA118" s="3">
        <f>ROUND(SUMIF(AA115:AA116,"=409171020",GM115:GM116),2)</f>
        <v>3.06</v>
      </c>
      <c r="CB118" s="3">
        <f>ROUND(SUMIF(AA115:AA116,"=409171020",GN115:GN116),2)</f>
        <v>0</v>
      </c>
      <c r="CC118" s="3">
        <f>ROUND(SUMIF(AA115:AA116,"=409171020",GO115:GO116),2)</f>
        <v>3.06</v>
      </c>
      <c r="CD118" s="3">
        <f>ROUND(SUMIF(AA115:AA116,"=409171020",GP115:GP116),2)</f>
        <v>0</v>
      </c>
      <c r="CE118" s="3">
        <f>AC118-BX118</f>
        <v>0.2</v>
      </c>
      <c r="CF118" s="3">
        <f>AC118-BY118</f>
        <v>0.2</v>
      </c>
      <c r="CG118" s="3">
        <f>BX118-BZ118</f>
        <v>0</v>
      </c>
      <c r="CH118" s="3">
        <f>AC118-BX118-BY118+BZ118</f>
        <v>0.2</v>
      </c>
      <c r="CI118" s="3">
        <f>BY118-BZ118</f>
        <v>0</v>
      </c>
      <c r="CJ118" s="3">
        <f>ROUND(SUMIF(AA115:AA116,"=409171020",GX115:GX116),2)</f>
        <v>0</v>
      </c>
      <c r="CK118" s="3">
        <f>ROUND(SUMIF(AA115:AA116,"=409171020",GY115:GY116),2)</f>
        <v>0</v>
      </c>
      <c r="CL118" s="3">
        <f>ROUND(SUMIF(AA115:AA116,"=409171020",GZ115:GZ116),2)</f>
        <v>0</v>
      </c>
      <c r="CM118" s="3">
        <f>ROUND(SUMIF(AA115:AA116,"=409171020",HD115:HD116),2)</f>
        <v>0</v>
      </c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4">
        <f t="shared" ref="DG118:DL118" si="112">ROUND(DT118,2)</f>
        <v>64.22</v>
      </c>
      <c r="DH118" s="4">
        <f t="shared" si="112"/>
        <v>1</v>
      </c>
      <c r="DI118" s="4">
        <f t="shared" si="112"/>
        <v>2.36</v>
      </c>
      <c r="DJ118" s="4">
        <f t="shared" si="112"/>
        <v>0.56000000000000005</v>
      </c>
      <c r="DK118" s="4">
        <f t="shared" si="112"/>
        <v>60.86</v>
      </c>
      <c r="DL118" s="4">
        <f t="shared" si="112"/>
        <v>0</v>
      </c>
      <c r="DM118" s="4">
        <f>DZ118</f>
        <v>8.8027499999999995E-2</v>
      </c>
      <c r="DN118" s="4">
        <f>EA118</f>
        <v>0</v>
      </c>
      <c r="DO118" s="4">
        <f>ROUND(EB118,2)</f>
        <v>0</v>
      </c>
      <c r="DP118" s="4">
        <f>ROUND(EC118,2)</f>
        <v>59.58</v>
      </c>
      <c r="DQ118" s="4">
        <f>ROUND(ED118,2)</f>
        <v>31.32</v>
      </c>
      <c r="DR118" s="4"/>
      <c r="DS118" s="4"/>
      <c r="DT118" s="4">
        <f>ROUND(SUMIF(AA115:AA116,"=426523977",O115:O116),2)</f>
        <v>64.22</v>
      </c>
      <c r="DU118" s="4">
        <f>ROUND(SUMIF(AA115:AA116,"=426523977",P115:P116),2)</f>
        <v>1</v>
      </c>
      <c r="DV118" s="4">
        <f>ROUND(SUMIF(AA115:AA116,"=426523977",Q115:Q116),2)</f>
        <v>2.36</v>
      </c>
      <c r="DW118" s="4">
        <f>ROUND(SUMIF(AA115:AA116,"=426523977",R115:R116),2)</f>
        <v>0.56000000000000005</v>
      </c>
      <c r="DX118" s="4">
        <f>ROUND(SUMIF(AA115:AA116,"=426523977",S115:S116),2)</f>
        <v>60.86</v>
      </c>
      <c r="DY118" s="4">
        <f>ROUND(SUMIF(AA115:AA116,"=426523977",T115:T116),2)</f>
        <v>0</v>
      </c>
      <c r="DZ118" s="4">
        <f>SUMIF(AA115:AA116,"=426523977",U115:U116)</f>
        <v>8.8027499999999995E-2</v>
      </c>
      <c r="EA118" s="4">
        <f>SUMIF(AA115:AA116,"=426523977",V115:V116)</f>
        <v>0</v>
      </c>
      <c r="EB118" s="4">
        <f>ROUND(SUMIF(AA115:AA116,"=426523977",W115:W116),2)</f>
        <v>0</v>
      </c>
      <c r="EC118" s="4">
        <f>ROUND(SUMIF(AA115:AA116,"=426523977",X115:X116),2)</f>
        <v>59.58</v>
      </c>
      <c r="ED118" s="4">
        <f>ROUND(SUMIF(AA115:AA116,"=426523977",Y115:Y116),2)</f>
        <v>31.32</v>
      </c>
      <c r="EE118" s="4"/>
      <c r="EF118" s="4"/>
      <c r="EG118" s="4">
        <f t="shared" ref="EG118:EV118" si="113">ROUND(FP118,2)</f>
        <v>0</v>
      </c>
      <c r="EH118" s="4">
        <f t="shared" si="113"/>
        <v>0</v>
      </c>
      <c r="EI118" s="4">
        <f t="shared" si="113"/>
        <v>0</v>
      </c>
      <c r="EJ118" s="4">
        <f t="shared" si="113"/>
        <v>155.12</v>
      </c>
      <c r="EK118" s="4">
        <f t="shared" si="113"/>
        <v>0</v>
      </c>
      <c r="EL118" s="4">
        <f t="shared" si="113"/>
        <v>155.12</v>
      </c>
      <c r="EM118" s="4">
        <f t="shared" si="113"/>
        <v>0</v>
      </c>
      <c r="EN118" s="4">
        <f t="shared" si="113"/>
        <v>1</v>
      </c>
      <c r="EO118" s="4">
        <f t="shared" si="113"/>
        <v>1</v>
      </c>
      <c r="EP118" s="4">
        <f t="shared" si="113"/>
        <v>0</v>
      </c>
      <c r="EQ118" s="4">
        <f t="shared" si="113"/>
        <v>1</v>
      </c>
      <c r="ER118" s="4">
        <f t="shared" si="113"/>
        <v>0</v>
      </c>
      <c r="ES118" s="4">
        <f t="shared" si="113"/>
        <v>0</v>
      </c>
      <c r="ET118" s="4">
        <f t="shared" si="113"/>
        <v>0</v>
      </c>
      <c r="EU118" s="4">
        <f t="shared" si="113"/>
        <v>0</v>
      </c>
      <c r="EV118" s="4">
        <f t="shared" si="113"/>
        <v>0</v>
      </c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>
        <f>ROUND(SUMIF(AA115:AA116,"=426523977",FQ115:FQ116),2)</f>
        <v>0</v>
      </c>
      <c r="FQ118" s="4">
        <f>ROUND(SUMIF(AA115:AA116,"=426523977",FR115:FR116),2)</f>
        <v>0</v>
      </c>
      <c r="FR118" s="4">
        <f>ROUND(SUMIF(AA115:AA116,"=426523977",GL115:GL116),2)</f>
        <v>0</v>
      </c>
      <c r="FS118" s="4">
        <f>ROUND(SUMIF(AA115:AA116,"=426523977",GM115:GM116),2)</f>
        <v>155.12</v>
      </c>
      <c r="FT118" s="4">
        <f>ROUND(SUMIF(AA115:AA116,"=426523977",GN115:GN116),2)</f>
        <v>0</v>
      </c>
      <c r="FU118" s="4">
        <f>ROUND(SUMIF(AA115:AA116,"=426523977",GO115:GO116),2)</f>
        <v>155.12</v>
      </c>
      <c r="FV118" s="4">
        <f>ROUND(SUMIF(AA115:AA116,"=426523977",GP115:GP116),2)</f>
        <v>0</v>
      </c>
      <c r="FW118" s="4">
        <f>DU118-FP118</f>
        <v>1</v>
      </c>
      <c r="FX118" s="4">
        <f>DU118-FQ118</f>
        <v>1</v>
      </c>
      <c r="FY118" s="4">
        <f>FP118-FR118</f>
        <v>0</v>
      </c>
      <c r="FZ118" s="4">
        <f>DU118-FP118-FQ118+FR118</f>
        <v>1</v>
      </c>
      <c r="GA118" s="4">
        <f>FQ118-FR118</f>
        <v>0</v>
      </c>
      <c r="GB118" s="4">
        <f>ROUND(SUMIF(AA115:AA116,"=426523977",GX115:GX116),2)</f>
        <v>0</v>
      </c>
      <c r="GC118" s="4">
        <f>ROUND(SUMIF(AA115:AA116,"=426523977",GY115:GY116),2)</f>
        <v>0</v>
      </c>
      <c r="GD118" s="4">
        <f>ROUND(SUMIF(AA115:AA116,"=426523977",GZ115:GZ116),2)</f>
        <v>0</v>
      </c>
      <c r="GE118" s="4">
        <f>ROUND(SUMIF(AA115:AA116,"=426523977",HD115:HD116),2)</f>
        <v>0</v>
      </c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>
        <v>0</v>
      </c>
    </row>
    <row r="120" spans="1:255" x14ac:dyDescent="0.2">
      <c r="A120" s="5">
        <v>50</v>
      </c>
      <c r="B120" s="5">
        <v>0</v>
      </c>
      <c r="C120" s="5">
        <v>0</v>
      </c>
      <c r="D120" s="5">
        <v>1</v>
      </c>
      <c r="E120" s="5">
        <v>201</v>
      </c>
      <c r="F120" s="5">
        <f>ROUND(Source!O118,O120)</f>
        <v>1.44</v>
      </c>
      <c r="G120" s="5" t="s">
        <v>123</v>
      </c>
      <c r="H120" s="5" t="s">
        <v>124</v>
      </c>
      <c r="I120" s="5"/>
      <c r="J120" s="5"/>
      <c r="K120" s="5">
        <v>201</v>
      </c>
      <c r="L120" s="5">
        <v>1</v>
      </c>
      <c r="M120" s="5">
        <v>3</v>
      </c>
      <c r="N120" s="5" t="s">
        <v>3</v>
      </c>
      <c r="O120" s="5">
        <v>2</v>
      </c>
      <c r="P120" s="5">
        <f>ROUND(Source!DG118,O120)</f>
        <v>64.22</v>
      </c>
      <c r="Q120" s="5"/>
      <c r="R120" s="5"/>
      <c r="S120" s="5"/>
      <c r="T120" s="5"/>
      <c r="U120" s="5"/>
      <c r="V120" s="5"/>
      <c r="W120" s="5">
        <v>1.44</v>
      </c>
      <c r="X120" s="5">
        <v>1</v>
      </c>
      <c r="Y120" s="5">
        <v>1.44</v>
      </c>
      <c r="Z120" s="5">
        <v>64.22</v>
      </c>
      <c r="AA120" s="5">
        <v>1</v>
      </c>
      <c r="AB120" s="5">
        <v>64.22</v>
      </c>
    </row>
    <row r="121" spans="1:255" x14ac:dyDescent="0.2">
      <c r="A121" s="5">
        <v>50</v>
      </c>
      <c r="B121" s="5">
        <v>0</v>
      </c>
      <c r="C121" s="5">
        <v>0</v>
      </c>
      <c r="D121" s="5">
        <v>1</v>
      </c>
      <c r="E121" s="5">
        <v>202</v>
      </c>
      <c r="F121" s="5">
        <f>ROUND(Source!P118,O121)</f>
        <v>0.2</v>
      </c>
      <c r="G121" s="5" t="s">
        <v>125</v>
      </c>
      <c r="H121" s="5" t="s">
        <v>126</v>
      </c>
      <c r="I121" s="5"/>
      <c r="J121" s="5"/>
      <c r="K121" s="5">
        <v>202</v>
      </c>
      <c r="L121" s="5">
        <v>2</v>
      </c>
      <c r="M121" s="5">
        <v>3</v>
      </c>
      <c r="N121" s="5" t="s">
        <v>3</v>
      </c>
      <c r="O121" s="5">
        <v>2</v>
      </c>
      <c r="P121" s="5">
        <f>ROUND(Source!DH118,O121)</f>
        <v>1</v>
      </c>
      <c r="Q121" s="5"/>
      <c r="R121" s="5"/>
      <c r="S121" s="5"/>
      <c r="T121" s="5"/>
      <c r="U121" s="5"/>
      <c r="V121" s="5"/>
      <c r="W121" s="5">
        <v>0.2</v>
      </c>
      <c r="X121" s="5">
        <v>1</v>
      </c>
      <c r="Y121" s="5">
        <v>0.2</v>
      </c>
      <c r="Z121" s="5">
        <v>1</v>
      </c>
      <c r="AA121" s="5">
        <v>1</v>
      </c>
      <c r="AB121" s="5">
        <v>1</v>
      </c>
    </row>
    <row r="122" spans="1:255" x14ac:dyDescent="0.2">
      <c r="A122" s="5">
        <v>50</v>
      </c>
      <c r="B122" s="5">
        <v>0</v>
      </c>
      <c r="C122" s="5">
        <v>0</v>
      </c>
      <c r="D122" s="5">
        <v>1</v>
      </c>
      <c r="E122" s="5">
        <v>222</v>
      </c>
      <c r="F122" s="5">
        <f>ROUND(Source!AO118,O122)</f>
        <v>0</v>
      </c>
      <c r="G122" s="5" t="s">
        <v>127</v>
      </c>
      <c r="H122" s="5" t="s">
        <v>128</v>
      </c>
      <c r="I122" s="5"/>
      <c r="J122" s="5"/>
      <c r="K122" s="5">
        <v>222</v>
      </c>
      <c r="L122" s="5">
        <v>3</v>
      </c>
      <c r="M122" s="5">
        <v>3</v>
      </c>
      <c r="N122" s="5" t="s">
        <v>3</v>
      </c>
      <c r="O122" s="5">
        <v>2</v>
      </c>
      <c r="P122" s="5">
        <f>ROUND(Source!EG118,O122)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55" x14ac:dyDescent="0.2">
      <c r="A123" s="5">
        <v>50</v>
      </c>
      <c r="B123" s="5">
        <v>0</v>
      </c>
      <c r="C123" s="5">
        <v>0</v>
      </c>
      <c r="D123" s="5">
        <v>1</v>
      </c>
      <c r="E123" s="5">
        <v>225</v>
      </c>
      <c r="F123" s="5">
        <f>ROUND(Source!AV118,O123)</f>
        <v>0.2</v>
      </c>
      <c r="G123" s="5" t="s">
        <v>129</v>
      </c>
      <c r="H123" s="5" t="s">
        <v>130</v>
      </c>
      <c r="I123" s="5"/>
      <c r="J123" s="5"/>
      <c r="K123" s="5">
        <v>225</v>
      </c>
      <c r="L123" s="5">
        <v>4</v>
      </c>
      <c r="M123" s="5">
        <v>3</v>
      </c>
      <c r="N123" s="5" t="s">
        <v>3</v>
      </c>
      <c r="O123" s="5">
        <v>2</v>
      </c>
      <c r="P123" s="5">
        <f>ROUND(Source!EN118,O123)</f>
        <v>1</v>
      </c>
      <c r="Q123" s="5"/>
      <c r="R123" s="5"/>
      <c r="S123" s="5"/>
      <c r="T123" s="5"/>
      <c r="U123" s="5"/>
      <c r="V123" s="5"/>
      <c r="W123" s="5">
        <v>0.2</v>
      </c>
      <c r="X123" s="5">
        <v>1</v>
      </c>
      <c r="Y123" s="5">
        <v>0.2</v>
      </c>
      <c r="Z123" s="5">
        <v>1</v>
      </c>
      <c r="AA123" s="5">
        <v>1</v>
      </c>
      <c r="AB123" s="5">
        <v>1</v>
      </c>
    </row>
    <row r="124" spans="1:255" x14ac:dyDescent="0.2">
      <c r="A124" s="5">
        <v>50</v>
      </c>
      <c r="B124" s="5">
        <v>0</v>
      </c>
      <c r="C124" s="5">
        <v>0</v>
      </c>
      <c r="D124" s="5">
        <v>1</v>
      </c>
      <c r="E124" s="5">
        <v>226</v>
      </c>
      <c r="F124" s="5">
        <f>ROUND(Source!AW118,O124)</f>
        <v>0.2</v>
      </c>
      <c r="G124" s="5" t="s">
        <v>131</v>
      </c>
      <c r="H124" s="5" t="s">
        <v>132</v>
      </c>
      <c r="I124" s="5"/>
      <c r="J124" s="5"/>
      <c r="K124" s="5">
        <v>226</v>
      </c>
      <c r="L124" s="5">
        <v>5</v>
      </c>
      <c r="M124" s="5">
        <v>3</v>
      </c>
      <c r="N124" s="5" t="s">
        <v>3</v>
      </c>
      <c r="O124" s="5">
        <v>2</v>
      </c>
      <c r="P124" s="5">
        <f>ROUND(Source!EO118,O124)</f>
        <v>1</v>
      </c>
      <c r="Q124" s="5"/>
      <c r="R124" s="5"/>
      <c r="S124" s="5"/>
      <c r="T124" s="5"/>
      <c r="U124" s="5"/>
      <c r="V124" s="5"/>
      <c r="W124" s="5">
        <v>0.2</v>
      </c>
      <c r="X124" s="5">
        <v>1</v>
      </c>
      <c r="Y124" s="5">
        <v>0.2</v>
      </c>
      <c r="Z124" s="5">
        <v>1</v>
      </c>
      <c r="AA124" s="5">
        <v>1</v>
      </c>
      <c r="AB124" s="5">
        <v>1</v>
      </c>
    </row>
    <row r="125" spans="1:255" x14ac:dyDescent="0.2">
      <c r="A125" s="5">
        <v>50</v>
      </c>
      <c r="B125" s="5">
        <v>0</v>
      </c>
      <c r="C125" s="5">
        <v>0</v>
      </c>
      <c r="D125" s="5">
        <v>1</v>
      </c>
      <c r="E125" s="5">
        <v>227</v>
      </c>
      <c r="F125" s="5">
        <f>ROUND(Source!AX118,O125)</f>
        <v>0</v>
      </c>
      <c r="G125" s="5" t="s">
        <v>133</v>
      </c>
      <c r="H125" s="5" t="s">
        <v>134</v>
      </c>
      <c r="I125" s="5"/>
      <c r="J125" s="5"/>
      <c r="K125" s="5">
        <v>227</v>
      </c>
      <c r="L125" s="5">
        <v>6</v>
      </c>
      <c r="M125" s="5">
        <v>3</v>
      </c>
      <c r="N125" s="5" t="s">
        <v>3</v>
      </c>
      <c r="O125" s="5">
        <v>2</v>
      </c>
      <c r="P125" s="5">
        <f>ROUND(Source!EP118,O125)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55" x14ac:dyDescent="0.2">
      <c r="A126" s="5">
        <v>50</v>
      </c>
      <c r="B126" s="5">
        <v>0</v>
      </c>
      <c r="C126" s="5">
        <v>0</v>
      </c>
      <c r="D126" s="5">
        <v>1</v>
      </c>
      <c r="E126" s="5">
        <v>228</v>
      </c>
      <c r="F126" s="5">
        <f>ROUND(Source!AY118,O126)</f>
        <v>0.2</v>
      </c>
      <c r="G126" s="5" t="s">
        <v>135</v>
      </c>
      <c r="H126" s="5" t="s">
        <v>136</v>
      </c>
      <c r="I126" s="5"/>
      <c r="J126" s="5"/>
      <c r="K126" s="5">
        <v>228</v>
      </c>
      <c r="L126" s="5">
        <v>7</v>
      </c>
      <c r="M126" s="5">
        <v>3</v>
      </c>
      <c r="N126" s="5" t="s">
        <v>3</v>
      </c>
      <c r="O126" s="5">
        <v>2</v>
      </c>
      <c r="P126" s="5">
        <f>ROUND(Source!EQ118,O126)</f>
        <v>1</v>
      </c>
      <c r="Q126" s="5"/>
      <c r="R126" s="5"/>
      <c r="S126" s="5"/>
      <c r="T126" s="5"/>
      <c r="U126" s="5"/>
      <c r="V126" s="5"/>
      <c r="W126" s="5">
        <v>0.2</v>
      </c>
      <c r="X126" s="5">
        <v>1</v>
      </c>
      <c r="Y126" s="5">
        <v>0.2</v>
      </c>
      <c r="Z126" s="5">
        <v>1</v>
      </c>
      <c r="AA126" s="5">
        <v>1</v>
      </c>
      <c r="AB126" s="5">
        <v>1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216</v>
      </c>
      <c r="F127" s="5">
        <f>ROUND(Source!AP118,O127)</f>
        <v>0</v>
      </c>
      <c r="G127" s="5" t="s">
        <v>137</v>
      </c>
      <c r="H127" s="5" t="s">
        <v>138</v>
      </c>
      <c r="I127" s="5"/>
      <c r="J127" s="5"/>
      <c r="K127" s="5">
        <v>216</v>
      </c>
      <c r="L127" s="5">
        <v>8</v>
      </c>
      <c r="M127" s="5">
        <v>3</v>
      </c>
      <c r="N127" s="5" t="s">
        <v>3</v>
      </c>
      <c r="O127" s="5">
        <v>2</v>
      </c>
      <c r="P127" s="5">
        <f>ROUND(Source!EH118,O127)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223</v>
      </c>
      <c r="F128" s="5">
        <f>ROUND(Source!AQ118,O128)</f>
        <v>0</v>
      </c>
      <c r="G128" s="5" t="s">
        <v>139</v>
      </c>
      <c r="H128" s="5" t="s">
        <v>140</v>
      </c>
      <c r="I128" s="5"/>
      <c r="J128" s="5"/>
      <c r="K128" s="5">
        <v>223</v>
      </c>
      <c r="L128" s="5">
        <v>9</v>
      </c>
      <c r="M128" s="5">
        <v>3</v>
      </c>
      <c r="N128" s="5" t="s">
        <v>3</v>
      </c>
      <c r="O128" s="5">
        <v>2</v>
      </c>
      <c r="P128" s="5">
        <f>ROUND(Source!EI118,O128)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229</v>
      </c>
      <c r="F129" s="5">
        <f>ROUND(Source!AZ118,O129)</f>
        <v>0</v>
      </c>
      <c r="G129" s="5" t="s">
        <v>141</v>
      </c>
      <c r="H129" s="5" t="s">
        <v>142</v>
      </c>
      <c r="I129" s="5"/>
      <c r="J129" s="5"/>
      <c r="K129" s="5">
        <v>229</v>
      </c>
      <c r="L129" s="5">
        <v>10</v>
      </c>
      <c r="M129" s="5">
        <v>3</v>
      </c>
      <c r="N129" s="5" t="s">
        <v>3</v>
      </c>
      <c r="O129" s="5">
        <v>2</v>
      </c>
      <c r="P129" s="5">
        <f>ROUND(Source!ER118,O129)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203</v>
      </c>
      <c r="F130" s="5">
        <f>ROUND(Source!Q118,O130)</f>
        <v>0.16</v>
      </c>
      <c r="G130" s="5" t="s">
        <v>143</v>
      </c>
      <c r="H130" s="5" t="s">
        <v>144</v>
      </c>
      <c r="I130" s="5"/>
      <c r="J130" s="5"/>
      <c r="K130" s="5">
        <v>203</v>
      </c>
      <c r="L130" s="5">
        <v>11</v>
      </c>
      <c r="M130" s="5">
        <v>3</v>
      </c>
      <c r="N130" s="5" t="s">
        <v>3</v>
      </c>
      <c r="O130" s="5">
        <v>2</v>
      </c>
      <c r="P130" s="5">
        <f>ROUND(Source!DI118,O130)</f>
        <v>2.36</v>
      </c>
      <c r="Q130" s="5"/>
      <c r="R130" s="5"/>
      <c r="S130" s="5"/>
      <c r="T130" s="5"/>
      <c r="U130" s="5"/>
      <c r="V130" s="5"/>
      <c r="W130" s="5">
        <v>0.16</v>
      </c>
      <c r="X130" s="5">
        <v>1</v>
      </c>
      <c r="Y130" s="5">
        <v>0.16</v>
      </c>
      <c r="Z130" s="5">
        <v>2.36</v>
      </c>
      <c r="AA130" s="5">
        <v>1</v>
      </c>
      <c r="AB130" s="5">
        <v>2.36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231</v>
      </c>
      <c r="F131" s="5">
        <f>ROUND(Source!BB118,O131)</f>
        <v>0</v>
      </c>
      <c r="G131" s="5" t="s">
        <v>145</v>
      </c>
      <c r="H131" s="5" t="s">
        <v>146</v>
      </c>
      <c r="I131" s="5"/>
      <c r="J131" s="5"/>
      <c r="K131" s="5">
        <v>231</v>
      </c>
      <c r="L131" s="5">
        <v>12</v>
      </c>
      <c r="M131" s="5">
        <v>3</v>
      </c>
      <c r="N131" s="5" t="s">
        <v>3</v>
      </c>
      <c r="O131" s="5">
        <v>2</v>
      </c>
      <c r="P131" s="5">
        <f>ROUND(Source!ET118,O131)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204</v>
      </c>
      <c r="F132" s="5">
        <f>ROUND(Source!R118,O132)</f>
        <v>0.01</v>
      </c>
      <c r="G132" s="5" t="s">
        <v>147</v>
      </c>
      <c r="H132" s="5" t="s">
        <v>148</v>
      </c>
      <c r="I132" s="5"/>
      <c r="J132" s="5"/>
      <c r="K132" s="5">
        <v>204</v>
      </c>
      <c r="L132" s="5">
        <v>13</v>
      </c>
      <c r="M132" s="5">
        <v>3</v>
      </c>
      <c r="N132" s="5" t="s">
        <v>3</v>
      </c>
      <c r="O132" s="5">
        <v>2</v>
      </c>
      <c r="P132" s="5">
        <f>ROUND(Source!DJ118,O132)</f>
        <v>0.56000000000000005</v>
      </c>
      <c r="Q132" s="5"/>
      <c r="R132" s="5"/>
      <c r="S132" s="5"/>
      <c r="T132" s="5"/>
      <c r="U132" s="5"/>
      <c r="V132" s="5"/>
      <c r="W132" s="5">
        <v>0.01</v>
      </c>
      <c r="X132" s="5">
        <v>1</v>
      </c>
      <c r="Y132" s="5">
        <v>0.01</v>
      </c>
      <c r="Z132" s="5">
        <v>0.56000000000000005</v>
      </c>
      <c r="AA132" s="5">
        <v>1</v>
      </c>
      <c r="AB132" s="5">
        <v>0.56000000000000005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205</v>
      </c>
      <c r="F133" s="5">
        <f>ROUND(Source!S118,O133)</f>
        <v>1.08</v>
      </c>
      <c r="G133" s="5" t="s">
        <v>149</v>
      </c>
      <c r="H133" s="5" t="s">
        <v>150</v>
      </c>
      <c r="I133" s="5"/>
      <c r="J133" s="5"/>
      <c r="K133" s="5">
        <v>205</v>
      </c>
      <c r="L133" s="5">
        <v>14</v>
      </c>
      <c r="M133" s="5">
        <v>3</v>
      </c>
      <c r="N133" s="5" t="s">
        <v>3</v>
      </c>
      <c r="O133" s="5">
        <v>2</v>
      </c>
      <c r="P133" s="5">
        <f>ROUND(Source!DK118,O133)</f>
        <v>60.86</v>
      </c>
      <c r="Q133" s="5"/>
      <c r="R133" s="5"/>
      <c r="S133" s="5"/>
      <c r="T133" s="5"/>
      <c r="U133" s="5"/>
      <c r="V133" s="5"/>
      <c r="W133" s="5">
        <v>1.08</v>
      </c>
      <c r="X133" s="5">
        <v>1</v>
      </c>
      <c r="Y133" s="5">
        <v>1.08</v>
      </c>
      <c r="Z133" s="5">
        <v>60.86</v>
      </c>
      <c r="AA133" s="5">
        <v>1</v>
      </c>
      <c r="AB133" s="5">
        <v>60.86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232</v>
      </c>
      <c r="F134" s="5">
        <f>ROUND(Source!BC118,O134)</f>
        <v>0</v>
      </c>
      <c r="G134" s="5" t="s">
        <v>151</v>
      </c>
      <c r="H134" s="5" t="s">
        <v>152</v>
      </c>
      <c r="I134" s="5"/>
      <c r="J134" s="5"/>
      <c r="K134" s="5">
        <v>232</v>
      </c>
      <c r="L134" s="5">
        <v>15</v>
      </c>
      <c r="M134" s="5">
        <v>3</v>
      </c>
      <c r="N134" s="5" t="s">
        <v>3</v>
      </c>
      <c r="O134" s="5">
        <v>2</v>
      </c>
      <c r="P134" s="5">
        <f>ROUND(Source!EU118,O134)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214</v>
      </c>
      <c r="F135" s="5">
        <f>ROUND(Source!AS118,O135)</f>
        <v>0</v>
      </c>
      <c r="G135" s="5" t="s">
        <v>153</v>
      </c>
      <c r="H135" s="5" t="s">
        <v>154</v>
      </c>
      <c r="I135" s="5"/>
      <c r="J135" s="5"/>
      <c r="K135" s="5">
        <v>214</v>
      </c>
      <c r="L135" s="5">
        <v>16</v>
      </c>
      <c r="M135" s="5">
        <v>3</v>
      </c>
      <c r="N135" s="5" t="s">
        <v>3</v>
      </c>
      <c r="O135" s="5">
        <v>2</v>
      </c>
      <c r="P135" s="5">
        <f>ROUND(Source!EK118,O135)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215</v>
      </c>
      <c r="F136" s="5">
        <f>ROUND(Source!AT118,O136)</f>
        <v>3.06</v>
      </c>
      <c r="G136" s="5" t="s">
        <v>155</v>
      </c>
      <c r="H136" s="5" t="s">
        <v>156</v>
      </c>
      <c r="I136" s="5"/>
      <c r="J136" s="5"/>
      <c r="K136" s="5">
        <v>215</v>
      </c>
      <c r="L136" s="5">
        <v>17</v>
      </c>
      <c r="M136" s="5">
        <v>3</v>
      </c>
      <c r="N136" s="5" t="s">
        <v>3</v>
      </c>
      <c r="O136" s="5">
        <v>2</v>
      </c>
      <c r="P136" s="5">
        <f>ROUND(Source!EL118,O136)</f>
        <v>155.12</v>
      </c>
      <c r="Q136" s="5"/>
      <c r="R136" s="5"/>
      <c r="S136" s="5"/>
      <c r="T136" s="5"/>
      <c r="U136" s="5"/>
      <c r="V136" s="5"/>
      <c r="W136" s="5">
        <v>3.06</v>
      </c>
      <c r="X136" s="5">
        <v>1</v>
      </c>
      <c r="Y136" s="5">
        <v>3.06</v>
      </c>
      <c r="Z136" s="5">
        <v>155.12</v>
      </c>
      <c r="AA136" s="5">
        <v>1</v>
      </c>
      <c r="AB136" s="5">
        <v>155.12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217</v>
      </c>
      <c r="F137" s="5">
        <f>ROUND(Source!AU118,O137)</f>
        <v>0</v>
      </c>
      <c r="G137" s="5" t="s">
        <v>157</v>
      </c>
      <c r="H137" s="5" t="s">
        <v>158</v>
      </c>
      <c r="I137" s="5"/>
      <c r="J137" s="5"/>
      <c r="K137" s="5">
        <v>217</v>
      </c>
      <c r="L137" s="5">
        <v>18</v>
      </c>
      <c r="M137" s="5">
        <v>3</v>
      </c>
      <c r="N137" s="5" t="s">
        <v>3</v>
      </c>
      <c r="O137" s="5">
        <v>2</v>
      </c>
      <c r="P137" s="5">
        <f>ROUND(Source!EM118,O137)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230</v>
      </c>
      <c r="F138" s="5">
        <f>ROUND(Source!BA118,O138)</f>
        <v>0</v>
      </c>
      <c r="G138" s="5" t="s">
        <v>159</v>
      </c>
      <c r="H138" s="5" t="s">
        <v>160</v>
      </c>
      <c r="I138" s="5"/>
      <c r="J138" s="5"/>
      <c r="K138" s="5">
        <v>230</v>
      </c>
      <c r="L138" s="5">
        <v>19</v>
      </c>
      <c r="M138" s="5">
        <v>3</v>
      </c>
      <c r="N138" s="5" t="s">
        <v>3</v>
      </c>
      <c r="O138" s="5">
        <v>2</v>
      </c>
      <c r="P138" s="5">
        <f>ROUND(Source!ES118,O138)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206</v>
      </c>
      <c r="F139" s="5">
        <f>ROUND(Source!T118,O139)</f>
        <v>0</v>
      </c>
      <c r="G139" s="5" t="s">
        <v>161</v>
      </c>
      <c r="H139" s="5" t="s">
        <v>162</v>
      </c>
      <c r="I139" s="5"/>
      <c r="J139" s="5"/>
      <c r="K139" s="5">
        <v>206</v>
      </c>
      <c r="L139" s="5">
        <v>20</v>
      </c>
      <c r="M139" s="5">
        <v>3</v>
      </c>
      <c r="N139" s="5" t="s">
        <v>3</v>
      </c>
      <c r="O139" s="5">
        <v>2</v>
      </c>
      <c r="P139" s="5">
        <f>ROUND(Source!DL118,O139)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207</v>
      </c>
      <c r="F140" s="5">
        <f>Source!U118</f>
        <v>8.8027499999999995E-2</v>
      </c>
      <c r="G140" s="5" t="s">
        <v>163</v>
      </c>
      <c r="H140" s="5" t="s">
        <v>164</v>
      </c>
      <c r="I140" s="5"/>
      <c r="J140" s="5"/>
      <c r="K140" s="5">
        <v>207</v>
      </c>
      <c r="L140" s="5">
        <v>21</v>
      </c>
      <c r="M140" s="5">
        <v>3</v>
      </c>
      <c r="N140" s="5" t="s">
        <v>3</v>
      </c>
      <c r="O140" s="5">
        <v>-1</v>
      </c>
      <c r="P140" s="5">
        <f>Source!DM118</f>
        <v>8.8027499999999995E-2</v>
      </c>
      <c r="Q140" s="5"/>
      <c r="R140" s="5"/>
      <c r="S140" s="5"/>
      <c r="T140" s="5"/>
      <c r="U140" s="5"/>
      <c r="V140" s="5"/>
      <c r="W140" s="5">
        <v>8.8027499999999995E-2</v>
      </c>
      <c r="X140" s="5">
        <v>1</v>
      </c>
      <c r="Y140" s="5">
        <v>8.8027499999999995E-2</v>
      </c>
      <c r="Z140" s="5">
        <v>8.8027499999999995E-2</v>
      </c>
      <c r="AA140" s="5">
        <v>1</v>
      </c>
      <c r="AB140" s="5">
        <v>8.8027499999999995E-2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208</v>
      </c>
      <c r="F141" s="5">
        <f>Source!V118</f>
        <v>0</v>
      </c>
      <c r="G141" s="5" t="s">
        <v>165</v>
      </c>
      <c r="H141" s="5" t="s">
        <v>166</v>
      </c>
      <c r="I141" s="5"/>
      <c r="J141" s="5"/>
      <c r="K141" s="5">
        <v>208</v>
      </c>
      <c r="L141" s="5">
        <v>22</v>
      </c>
      <c r="M141" s="5">
        <v>3</v>
      </c>
      <c r="N141" s="5" t="s">
        <v>3</v>
      </c>
      <c r="O141" s="5">
        <v>-1</v>
      </c>
      <c r="P141" s="5">
        <f>Source!DN118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209</v>
      </c>
      <c r="F142" s="5">
        <f>ROUND(Source!W118,O142)</f>
        <v>0</v>
      </c>
      <c r="G142" s="5" t="s">
        <v>167</v>
      </c>
      <c r="H142" s="5" t="s">
        <v>168</v>
      </c>
      <c r="I142" s="5"/>
      <c r="J142" s="5"/>
      <c r="K142" s="5">
        <v>209</v>
      </c>
      <c r="L142" s="5">
        <v>23</v>
      </c>
      <c r="M142" s="5">
        <v>3</v>
      </c>
      <c r="N142" s="5" t="s">
        <v>3</v>
      </c>
      <c r="O142" s="5">
        <v>2</v>
      </c>
      <c r="P142" s="5">
        <f>ROUND(Source!DO118,O142)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233</v>
      </c>
      <c r="F143" s="5">
        <f>ROUND(Source!BD118,O143)</f>
        <v>0</v>
      </c>
      <c r="G143" s="5" t="s">
        <v>169</v>
      </c>
      <c r="H143" s="5" t="s">
        <v>170</v>
      </c>
      <c r="I143" s="5"/>
      <c r="J143" s="5"/>
      <c r="K143" s="5">
        <v>233</v>
      </c>
      <c r="L143" s="5">
        <v>24</v>
      </c>
      <c r="M143" s="5">
        <v>3</v>
      </c>
      <c r="N143" s="5" t="s">
        <v>3</v>
      </c>
      <c r="O143" s="5">
        <v>2</v>
      </c>
      <c r="P143" s="5">
        <f>ROUND(Source!EV118,O143)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210</v>
      </c>
      <c r="F144" s="5">
        <f>ROUND(Source!X118,O144)</f>
        <v>1.06</v>
      </c>
      <c r="G144" s="5" t="s">
        <v>171</v>
      </c>
      <c r="H144" s="5" t="s">
        <v>172</v>
      </c>
      <c r="I144" s="5"/>
      <c r="J144" s="5"/>
      <c r="K144" s="5">
        <v>210</v>
      </c>
      <c r="L144" s="5">
        <v>25</v>
      </c>
      <c r="M144" s="5">
        <v>3</v>
      </c>
      <c r="N144" s="5" t="s">
        <v>3</v>
      </c>
      <c r="O144" s="5">
        <v>2</v>
      </c>
      <c r="P144" s="5">
        <f>ROUND(Source!DP118,O144)</f>
        <v>59.58</v>
      </c>
      <c r="Q144" s="5"/>
      <c r="R144" s="5"/>
      <c r="S144" s="5"/>
      <c r="T144" s="5"/>
      <c r="U144" s="5"/>
      <c r="V144" s="5"/>
      <c r="W144" s="5">
        <v>1.06</v>
      </c>
      <c r="X144" s="5">
        <v>1</v>
      </c>
      <c r="Y144" s="5">
        <v>1.06</v>
      </c>
      <c r="Z144" s="5">
        <v>59.58</v>
      </c>
      <c r="AA144" s="5">
        <v>1</v>
      </c>
      <c r="AB144" s="5">
        <v>59.58</v>
      </c>
    </row>
    <row r="145" spans="1:255" x14ac:dyDescent="0.2">
      <c r="A145" s="5">
        <v>50</v>
      </c>
      <c r="B145" s="5">
        <v>0</v>
      </c>
      <c r="C145" s="5">
        <v>0</v>
      </c>
      <c r="D145" s="5">
        <v>1</v>
      </c>
      <c r="E145" s="5">
        <v>211</v>
      </c>
      <c r="F145" s="5">
        <f>ROUND(Source!Y118,O145)</f>
        <v>0.56000000000000005</v>
      </c>
      <c r="G145" s="5" t="s">
        <v>173</v>
      </c>
      <c r="H145" s="5" t="s">
        <v>174</v>
      </c>
      <c r="I145" s="5"/>
      <c r="J145" s="5"/>
      <c r="K145" s="5">
        <v>211</v>
      </c>
      <c r="L145" s="5">
        <v>26</v>
      </c>
      <c r="M145" s="5">
        <v>3</v>
      </c>
      <c r="N145" s="5" t="s">
        <v>3</v>
      </c>
      <c r="O145" s="5">
        <v>2</v>
      </c>
      <c r="P145" s="5">
        <f>ROUND(Source!DQ118,O145)</f>
        <v>31.32</v>
      </c>
      <c r="Q145" s="5"/>
      <c r="R145" s="5"/>
      <c r="S145" s="5"/>
      <c r="T145" s="5"/>
      <c r="U145" s="5"/>
      <c r="V145" s="5"/>
      <c r="W145" s="5">
        <v>0.56000000000000005</v>
      </c>
      <c r="X145" s="5">
        <v>1</v>
      </c>
      <c r="Y145" s="5">
        <v>0.56000000000000005</v>
      </c>
      <c r="Z145" s="5">
        <v>31.32</v>
      </c>
      <c r="AA145" s="5">
        <v>1</v>
      </c>
      <c r="AB145" s="5">
        <v>31.32</v>
      </c>
    </row>
    <row r="146" spans="1:255" x14ac:dyDescent="0.2">
      <c r="A146" s="5">
        <v>50</v>
      </c>
      <c r="B146" s="5">
        <v>0</v>
      </c>
      <c r="C146" s="5">
        <v>0</v>
      </c>
      <c r="D146" s="5">
        <v>1</v>
      </c>
      <c r="E146" s="5">
        <v>224</v>
      </c>
      <c r="F146" s="5">
        <f>ROUND(Source!AR118,O146)</f>
        <v>3.06</v>
      </c>
      <c r="G146" s="5" t="s">
        <v>175</v>
      </c>
      <c r="H146" s="5" t="s">
        <v>176</v>
      </c>
      <c r="I146" s="5"/>
      <c r="J146" s="5"/>
      <c r="K146" s="5">
        <v>224</v>
      </c>
      <c r="L146" s="5">
        <v>27</v>
      </c>
      <c r="M146" s="5">
        <v>3</v>
      </c>
      <c r="N146" s="5" t="s">
        <v>3</v>
      </c>
      <c r="O146" s="5">
        <v>2</v>
      </c>
      <c r="P146" s="5">
        <f>ROUND(Source!EJ118,O146)</f>
        <v>155.12</v>
      </c>
      <c r="Q146" s="5"/>
      <c r="R146" s="5"/>
      <c r="S146" s="5"/>
      <c r="T146" s="5"/>
      <c r="U146" s="5"/>
      <c r="V146" s="5"/>
      <c r="W146" s="5">
        <v>3.06</v>
      </c>
      <c r="X146" s="5">
        <v>1</v>
      </c>
      <c r="Y146" s="5">
        <v>3.06</v>
      </c>
      <c r="Z146" s="5">
        <v>155.12</v>
      </c>
      <c r="AA146" s="5">
        <v>1</v>
      </c>
      <c r="AB146" s="5">
        <v>155.12</v>
      </c>
    </row>
    <row r="148" spans="1:255" x14ac:dyDescent="0.2">
      <c r="A148" s="1">
        <v>4</v>
      </c>
      <c r="B148" s="1">
        <v>1</v>
      </c>
      <c r="C148" s="1"/>
      <c r="D148" s="1">
        <f>ROW(A155)</f>
        <v>155</v>
      </c>
      <c r="E148" s="1"/>
      <c r="F148" s="1" t="s">
        <v>15</v>
      </c>
      <c r="G148" s="1" t="s">
        <v>182</v>
      </c>
      <c r="H148" s="1" t="s">
        <v>3</v>
      </c>
      <c r="I148" s="1">
        <v>0</v>
      </c>
      <c r="J148" s="1"/>
      <c r="K148" s="1">
        <v>-1</v>
      </c>
      <c r="L148" s="1"/>
      <c r="M148" s="1" t="s">
        <v>3</v>
      </c>
      <c r="N148" s="1"/>
      <c r="O148" s="1"/>
      <c r="P148" s="1"/>
      <c r="Q148" s="1"/>
      <c r="R148" s="1"/>
      <c r="S148" s="1">
        <v>0</v>
      </c>
      <c r="T148" s="1">
        <v>0</v>
      </c>
      <c r="U148" s="1" t="s">
        <v>3</v>
      </c>
      <c r="V148" s="1">
        <v>0</v>
      </c>
      <c r="W148" s="1"/>
      <c r="X148" s="1"/>
      <c r="Y148" s="1"/>
      <c r="Z148" s="1"/>
      <c r="AA148" s="1"/>
      <c r="AB148" s="1" t="s">
        <v>3</v>
      </c>
      <c r="AC148" s="1" t="s">
        <v>3</v>
      </c>
      <c r="AD148" s="1" t="s">
        <v>3</v>
      </c>
      <c r="AE148" s="1" t="s">
        <v>3</v>
      </c>
      <c r="AF148" s="1" t="s">
        <v>3</v>
      </c>
      <c r="AG148" s="1" t="s">
        <v>3</v>
      </c>
      <c r="AH148" s="1"/>
      <c r="AI148" s="1"/>
      <c r="AJ148" s="1"/>
      <c r="AK148" s="1"/>
      <c r="AL148" s="1"/>
      <c r="AM148" s="1"/>
      <c r="AN148" s="1"/>
      <c r="AO148" s="1"/>
      <c r="AP148" s="1" t="s">
        <v>3</v>
      </c>
      <c r="AQ148" s="1" t="s">
        <v>3</v>
      </c>
      <c r="AR148" s="1" t="s">
        <v>3</v>
      </c>
      <c r="AS148" s="1"/>
      <c r="AT148" s="1"/>
      <c r="AU148" s="1"/>
      <c r="AV148" s="1"/>
      <c r="AW148" s="1"/>
      <c r="AX148" s="1"/>
      <c r="AY148" s="1"/>
      <c r="AZ148" s="1" t="s">
        <v>3</v>
      </c>
      <c r="BA148" s="1"/>
      <c r="BB148" s="1" t="s">
        <v>3</v>
      </c>
      <c r="BC148" s="1" t="s">
        <v>3</v>
      </c>
      <c r="BD148" s="1" t="s">
        <v>3</v>
      </c>
      <c r="BE148" s="1" t="s">
        <v>3</v>
      </c>
      <c r="BF148" s="1" t="s">
        <v>3</v>
      </c>
      <c r="BG148" s="1" t="s">
        <v>3</v>
      </c>
      <c r="BH148" s="1" t="s">
        <v>3</v>
      </c>
      <c r="BI148" s="1" t="s">
        <v>3</v>
      </c>
      <c r="BJ148" s="1" t="s">
        <v>3</v>
      </c>
      <c r="BK148" s="1" t="s">
        <v>3</v>
      </c>
      <c r="BL148" s="1" t="s">
        <v>3</v>
      </c>
      <c r="BM148" s="1" t="s">
        <v>3</v>
      </c>
      <c r="BN148" s="1" t="s">
        <v>3</v>
      </c>
      <c r="BO148" s="1" t="s">
        <v>3</v>
      </c>
      <c r="BP148" s="1" t="s">
        <v>3</v>
      </c>
      <c r="BQ148" s="1"/>
      <c r="BR148" s="1"/>
      <c r="BS148" s="1"/>
      <c r="BT148" s="1"/>
      <c r="BU148" s="1"/>
      <c r="BV148" s="1"/>
      <c r="BW148" s="1"/>
      <c r="BX148" s="1">
        <v>0</v>
      </c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>
        <v>0</v>
      </c>
    </row>
    <row r="150" spans="1:255" x14ac:dyDescent="0.2">
      <c r="A150" s="3">
        <v>52</v>
      </c>
      <c r="B150" s="3">
        <f t="shared" ref="B150:G150" si="114">B155</f>
        <v>1</v>
      </c>
      <c r="C150" s="3">
        <f t="shared" si="114"/>
        <v>4</v>
      </c>
      <c r="D150" s="3">
        <f t="shared" si="114"/>
        <v>148</v>
      </c>
      <c r="E150" s="3">
        <f t="shared" si="114"/>
        <v>0</v>
      </c>
      <c r="F150" s="3" t="str">
        <f t="shared" si="114"/>
        <v>Новый раздел</v>
      </c>
      <c r="G150" s="3" t="str">
        <f t="shared" si="114"/>
        <v>Оборудование</v>
      </c>
      <c r="H150" s="3"/>
      <c r="I150" s="3"/>
      <c r="J150" s="3"/>
      <c r="K150" s="3"/>
      <c r="L150" s="3"/>
      <c r="M150" s="3"/>
      <c r="N150" s="3"/>
      <c r="O150" s="3">
        <f t="shared" ref="O150:AT150" si="115">O155</f>
        <v>19277.47</v>
      </c>
      <c r="P150" s="3">
        <f t="shared" si="115"/>
        <v>19277.47</v>
      </c>
      <c r="Q150" s="3">
        <f t="shared" si="115"/>
        <v>0</v>
      </c>
      <c r="R150" s="3">
        <f t="shared" si="115"/>
        <v>0</v>
      </c>
      <c r="S150" s="3">
        <f t="shared" si="115"/>
        <v>0</v>
      </c>
      <c r="T150" s="3">
        <f t="shared" si="115"/>
        <v>0</v>
      </c>
      <c r="U150" s="3">
        <f t="shared" si="115"/>
        <v>0</v>
      </c>
      <c r="V150" s="3">
        <f t="shared" si="115"/>
        <v>0</v>
      </c>
      <c r="W150" s="3">
        <f t="shared" si="115"/>
        <v>0</v>
      </c>
      <c r="X150" s="3">
        <f t="shared" si="115"/>
        <v>0</v>
      </c>
      <c r="Y150" s="3">
        <f t="shared" si="115"/>
        <v>0</v>
      </c>
      <c r="Z150" s="3">
        <f t="shared" si="115"/>
        <v>0</v>
      </c>
      <c r="AA150" s="3">
        <f t="shared" si="115"/>
        <v>0</v>
      </c>
      <c r="AB150" s="3">
        <f t="shared" si="115"/>
        <v>19277.47</v>
      </c>
      <c r="AC150" s="3">
        <f t="shared" si="115"/>
        <v>19277.47</v>
      </c>
      <c r="AD150" s="3">
        <f t="shared" si="115"/>
        <v>0</v>
      </c>
      <c r="AE150" s="3">
        <f t="shared" si="115"/>
        <v>0</v>
      </c>
      <c r="AF150" s="3">
        <f t="shared" si="115"/>
        <v>0</v>
      </c>
      <c r="AG150" s="3">
        <f t="shared" si="115"/>
        <v>0</v>
      </c>
      <c r="AH150" s="3">
        <f t="shared" si="115"/>
        <v>0</v>
      </c>
      <c r="AI150" s="3">
        <f t="shared" si="115"/>
        <v>0</v>
      </c>
      <c r="AJ150" s="3">
        <f t="shared" si="115"/>
        <v>0</v>
      </c>
      <c r="AK150" s="3">
        <f t="shared" si="115"/>
        <v>0</v>
      </c>
      <c r="AL150" s="3">
        <f t="shared" si="115"/>
        <v>0</v>
      </c>
      <c r="AM150" s="3">
        <f t="shared" si="115"/>
        <v>0</v>
      </c>
      <c r="AN150" s="3">
        <f t="shared" si="115"/>
        <v>0</v>
      </c>
      <c r="AO150" s="3">
        <f t="shared" si="115"/>
        <v>0</v>
      </c>
      <c r="AP150" s="3">
        <f t="shared" si="115"/>
        <v>19277.47</v>
      </c>
      <c r="AQ150" s="3">
        <f t="shared" si="115"/>
        <v>0</v>
      </c>
      <c r="AR150" s="3">
        <f t="shared" si="115"/>
        <v>19277.47</v>
      </c>
      <c r="AS150" s="3">
        <f t="shared" si="115"/>
        <v>0</v>
      </c>
      <c r="AT150" s="3">
        <f t="shared" si="115"/>
        <v>0</v>
      </c>
      <c r="AU150" s="3">
        <f t="shared" ref="AU150:BZ150" si="116">AU155</f>
        <v>0</v>
      </c>
      <c r="AV150" s="3">
        <f t="shared" si="116"/>
        <v>19277.47</v>
      </c>
      <c r="AW150" s="3">
        <f t="shared" si="116"/>
        <v>0</v>
      </c>
      <c r="AX150" s="3">
        <f t="shared" si="116"/>
        <v>0</v>
      </c>
      <c r="AY150" s="3">
        <f t="shared" si="116"/>
        <v>0</v>
      </c>
      <c r="AZ150" s="3">
        <f t="shared" si="116"/>
        <v>19277.47</v>
      </c>
      <c r="BA150" s="3">
        <f t="shared" si="116"/>
        <v>0</v>
      </c>
      <c r="BB150" s="3">
        <f t="shared" si="116"/>
        <v>0</v>
      </c>
      <c r="BC150" s="3">
        <f t="shared" si="116"/>
        <v>0</v>
      </c>
      <c r="BD150" s="3">
        <f t="shared" si="116"/>
        <v>0</v>
      </c>
      <c r="BE150" s="3">
        <f t="shared" si="116"/>
        <v>0</v>
      </c>
      <c r="BF150" s="3">
        <f t="shared" si="116"/>
        <v>0</v>
      </c>
      <c r="BG150" s="3">
        <f t="shared" si="116"/>
        <v>0</v>
      </c>
      <c r="BH150" s="3">
        <f t="shared" si="116"/>
        <v>0</v>
      </c>
      <c r="BI150" s="3">
        <f t="shared" si="116"/>
        <v>0</v>
      </c>
      <c r="BJ150" s="3">
        <f t="shared" si="116"/>
        <v>0</v>
      </c>
      <c r="BK150" s="3">
        <f t="shared" si="116"/>
        <v>0</v>
      </c>
      <c r="BL150" s="3">
        <f t="shared" si="116"/>
        <v>0</v>
      </c>
      <c r="BM150" s="3">
        <f t="shared" si="116"/>
        <v>0</v>
      </c>
      <c r="BN150" s="3">
        <f t="shared" si="116"/>
        <v>0</v>
      </c>
      <c r="BO150" s="3">
        <f t="shared" si="116"/>
        <v>0</v>
      </c>
      <c r="BP150" s="3">
        <f t="shared" si="116"/>
        <v>0</v>
      </c>
      <c r="BQ150" s="3">
        <f t="shared" si="116"/>
        <v>0</v>
      </c>
      <c r="BR150" s="3">
        <f t="shared" si="116"/>
        <v>0</v>
      </c>
      <c r="BS150" s="3">
        <f t="shared" si="116"/>
        <v>0</v>
      </c>
      <c r="BT150" s="3">
        <f t="shared" si="116"/>
        <v>0</v>
      </c>
      <c r="BU150" s="3">
        <f t="shared" si="116"/>
        <v>0</v>
      </c>
      <c r="BV150" s="3">
        <f t="shared" si="116"/>
        <v>0</v>
      </c>
      <c r="BW150" s="3">
        <f t="shared" si="116"/>
        <v>0</v>
      </c>
      <c r="BX150" s="3">
        <f t="shared" si="116"/>
        <v>0</v>
      </c>
      <c r="BY150" s="3">
        <f t="shared" si="116"/>
        <v>19277.47</v>
      </c>
      <c r="BZ150" s="3">
        <f t="shared" si="116"/>
        <v>0</v>
      </c>
      <c r="CA150" s="3">
        <f t="shared" ref="CA150:DF150" si="117">CA155</f>
        <v>19277.47</v>
      </c>
      <c r="CB150" s="3">
        <f t="shared" si="117"/>
        <v>0</v>
      </c>
      <c r="CC150" s="3">
        <f t="shared" si="117"/>
        <v>0</v>
      </c>
      <c r="CD150" s="3">
        <f t="shared" si="117"/>
        <v>0</v>
      </c>
      <c r="CE150" s="3">
        <f t="shared" si="117"/>
        <v>19277.47</v>
      </c>
      <c r="CF150" s="3">
        <f t="shared" si="117"/>
        <v>0</v>
      </c>
      <c r="CG150" s="3">
        <f t="shared" si="117"/>
        <v>0</v>
      </c>
      <c r="CH150" s="3">
        <f t="shared" si="117"/>
        <v>0</v>
      </c>
      <c r="CI150" s="3">
        <f t="shared" si="117"/>
        <v>19277.47</v>
      </c>
      <c r="CJ150" s="3">
        <f t="shared" si="117"/>
        <v>0</v>
      </c>
      <c r="CK150" s="3">
        <f t="shared" si="117"/>
        <v>0</v>
      </c>
      <c r="CL150" s="3">
        <f t="shared" si="117"/>
        <v>0</v>
      </c>
      <c r="CM150" s="3">
        <f t="shared" si="117"/>
        <v>0</v>
      </c>
      <c r="CN150" s="3">
        <f t="shared" si="117"/>
        <v>0</v>
      </c>
      <c r="CO150" s="3">
        <f t="shared" si="117"/>
        <v>0</v>
      </c>
      <c r="CP150" s="3">
        <f t="shared" si="117"/>
        <v>0</v>
      </c>
      <c r="CQ150" s="3">
        <f t="shared" si="117"/>
        <v>0</v>
      </c>
      <c r="CR150" s="3">
        <f t="shared" si="117"/>
        <v>0</v>
      </c>
      <c r="CS150" s="3">
        <f t="shared" si="117"/>
        <v>0</v>
      </c>
      <c r="CT150" s="3">
        <f t="shared" si="117"/>
        <v>0</v>
      </c>
      <c r="CU150" s="3">
        <f t="shared" si="117"/>
        <v>0</v>
      </c>
      <c r="CV150" s="3">
        <f t="shared" si="117"/>
        <v>0</v>
      </c>
      <c r="CW150" s="3">
        <f t="shared" si="117"/>
        <v>0</v>
      </c>
      <c r="CX150" s="3">
        <f t="shared" si="117"/>
        <v>0</v>
      </c>
      <c r="CY150" s="3">
        <f t="shared" si="117"/>
        <v>0</v>
      </c>
      <c r="CZ150" s="3">
        <f t="shared" si="117"/>
        <v>0</v>
      </c>
      <c r="DA150" s="3">
        <f t="shared" si="117"/>
        <v>0</v>
      </c>
      <c r="DB150" s="3">
        <f t="shared" si="117"/>
        <v>0</v>
      </c>
      <c r="DC150" s="3">
        <f t="shared" si="117"/>
        <v>0</v>
      </c>
      <c r="DD150" s="3">
        <f t="shared" si="117"/>
        <v>0</v>
      </c>
      <c r="DE150" s="3">
        <f t="shared" si="117"/>
        <v>0</v>
      </c>
      <c r="DF150" s="3">
        <f t="shared" si="117"/>
        <v>0</v>
      </c>
      <c r="DG150" s="4">
        <f t="shared" ref="DG150:EL150" si="118">DG155</f>
        <v>145930.45000000001</v>
      </c>
      <c r="DH150" s="4">
        <f t="shared" si="118"/>
        <v>145930.45000000001</v>
      </c>
      <c r="DI150" s="4">
        <f t="shared" si="118"/>
        <v>0</v>
      </c>
      <c r="DJ150" s="4">
        <f t="shared" si="118"/>
        <v>0</v>
      </c>
      <c r="DK150" s="4">
        <f t="shared" si="118"/>
        <v>0</v>
      </c>
      <c r="DL150" s="4">
        <f t="shared" si="118"/>
        <v>0</v>
      </c>
      <c r="DM150" s="4">
        <f t="shared" si="118"/>
        <v>0</v>
      </c>
      <c r="DN150" s="4">
        <f t="shared" si="118"/>
        <v>0</v>
      </c>
      <c r="DO150" s="4">
        <f t="shared" si="118"/>
        <v>0</v>
      </c>
      <c r="DP150" s="4">
        <f t="shared" si="118"/>
        <v>0</v>
      </c>
      <c r="DQ150" s="4">
        <f t="shared" si="118"/>
        <v>0</v>
      </c>
      <c r="DR150" s="4">
        <f t="shared" si="118"/>
        <v>0</v>
      </c>
      <c r="DS150" s="4">
        <f t="shared" si="118"/>
        <v>0</v>
      </c>
      <c r="DT150" s="4">
        <f t="shared" si="118"/>
        <v>145930.45000000001</v>
      </c>
      <c r="DU150" s="4">
        <f t="shared" si="118"/>
        <v>145930.45000000001</v>
      </c>
      <c r="DV150" s="4">
        <f t="shared" si="118"/>
        <v>0</v>
      </c>
      <c r="DW150" s="4">
        <f t="shared" si="118"/>
        <v>0</v>
      </c>
      <c r="DX150" s="4">
        <f t="shared" si="118"/>
        <v>0</v>
      </c>
      <c r="DY150" s="4">
        <f t="shared" si="118"/>
        <v>0</v>
      </c>
      <c r="DZ150" s="4">
        <f t="shared" si="118"/>
        <v>0</v>
      </c>
      <c r="EA150" s="4">
        <f t="shared" si="118"/>
        <v>0</v>
      </c>
      <c r="EB150" s="4">
        <f t="shared" si="118"/>
        <v>0</v>
      </c>
      <c r="EC150" s="4">
        <f t="shared" si="118"/>
        <v>0</v>
      </c>
      <c r="ED150" s="4">
        <f t="shared" si="118"/>
        <v>0</v>
      </c>
      <c r="EE150" s="4">
        <f t="shared" si="118"/>
        <v>0</v>
      </c>
      <c r="EF150" s="4">
        <f t="shared" si="118"/>
        <v>0</v>
      </c>
      <c r="EG150" s="4">
        <f t="shared" si="118"/>
        <v>0</v>
      </c>
      <c r="EH150" s="4">
        <f t="shared" si="118"/>
        <v>145930.45000000001</v>
      </c>
      <c r="EI150" s="4">
        <f t="shared" si="118"/>
        <v>0</v>
      </c>
      <c r="EJ150" s="4">
        <f t="shared" si="118"/>
        <v>145930.45000000001</v>
      </c>
      <c r="EK150" s="4">
        <f t="shared" si="118"/>
        <v>0</v>
      </c>
      <c r="EL150" s="4">
        <f t="shared" si="118"/>
        <v>0</v>
      </c>
      <c r="EM150" s="4">
        <f t="shared" ref="EM150:FR150" si="119">EM155</f>
        <v>0</v>
      </c>
      <c r="EN150" s="4">
        <f t="shared" si="119"/>
        <v>145930.45000000001</v>
      </c>
      <c r="EO150" s="4">
        <f t="shared" si="119"/>
        <v>0</v>
      </c>
      <c r="EP150" s="4">
        <f t="shared" si="119"/>
        <v>0</v>
      </c>
      <c r="EQ150" s="4">
        <f t="shared" si="119"/>
        <v>0</v>
      </c>
      <c r="ER150" s="4">
        <f t="shared" si="119"/>
        <v>145930.45000000001</v>
      </c>
      <c r="ES150" s="4">
        <f t="shared" si="119"/>
        <v>0</v>
      </c>
      <c r="ET150" s="4">
        <f t="shared" si="119"/>
        <v>0</v>
      </c>
      <c r="EU150" s="4">
        <f t="shared" si="119"/>
        <v>0</v>
      </c>
      <c r="EV150" s="4">
        <f t="shared" si="119"/>
        <v>0</v>
      </c>
      <c r="EW150" s="4">
        <f t="shared" si="119"/>
        <v>0</v>
      </c>
      <c r="EX150" s="4">
        <f t="shared" si="119"/>
        <v>0</v>
      </c>
      <c r="EY150" s="4">
        <f t="shared" si="119"/>
        <v>0</v>
      </c>
      <c r="EZ150" s="4">
        <f t="shared" si="119"/>
        <v>0</v>
      </c>
      <c r="FA150" s="4">
        <f t="shared" si="119"/>
        <v>0</v>
      </c>
      <c r="FB150" s="4">
        <f t="shared" si="119"/>
        <v>0</v>
      </c>
      <c r="FC150" s="4">
        <f t="shared" si="119"/>
        <v>0</v>
      </c>
      <c r="FD150" s="4">
        <f t="shared" si="119"/>
        <v>0</v>
      </c>
      <c r="FE150" s="4">
        <f t="shared" si="119"/>
        <v>0</v>
      </c>
      <c r="FF150" s="4">
        <f t="shared" si="119"/>
        <v>0</v>
      </c>
      <c r="FG150" s="4">
        <f t="shared" si="119"/>
        <v>0</v>
      </c>
      <c r="FH150" s="4">
        <f t="shared" si="119"/>
        <v>0</v>
      </c>
      <c r="FI150" s="4">
        <f t="shared" si="119"/>
        <v>0</v>
      </c>
      <c r="FJ150" s="4">
        <f t="shared" si="119"/>
        <v>0</v>
      </c>
      <c r="FK150" s="4">
        <f t="shared" si="119"/>
        <v>0</v>
      </c>
      <c r="FL150" s="4">
        <f t="shared" si="119"/>
        <v>0</v>
      </c>
      <c r="FM150" s="4">
        <f t="shared" si="119"/>
        <v>0</v>
      </c>
      <c r="FN150" s="4">
        <f t="shared" si="119"/>
        <v>0</v>
      </c>
      <c r="FO150" s="4">
        <f t="shared" si="119"/>
        <v>0</v>
      </c>
      <c r="FP150" s="4">
        <f t="shared" si="119"/>
        <v>0</v>
      </c>
      <c r="FQ150" s="4">
        <f t="shared" si="119"/>
        <v>145930.45000000001</v>
      </c>
      <c r="FR150" s="4">
        <f t="shared" si="119"/>
        <v>0</v>
      </c>
      <c r="FS150" s="4">
        <f t="shared" ref="FS150:GX150" si="120">FS155</f>
        <v>145930.45000000001</v>
      </c>
      <c r="FT150" s="4">
        <f t="shared" si="120"/>
        <v>0</v>
      </c>
      <c r="FU150" s="4">
        <f t="shared" si="120"/>
        <v>0</v>
      </c>
      <c r="FV150" s="4">
        <f t="shared" si="120"/>
        <v>0</v>
      </c>
      <c r="FW150" s="4">
        <f t="shared" si="120"/>
        <v>145930.45000000001</v>
      </c>
      <c r="FX150" s="4">
        <f t="shared" si="120"/>
        <v>0</v>
      </c>
      <c r="FY150" s="4">
        <f t="shared" si="120"/>
        <v>0</v>
      </c>
      <c r="FZ150" s="4">
        <f t="shared" si="120"/>
        <v>0</v>
      </c>
      <c r="GA150" s="4">
        <f t="shared" si="120"/>
        <v>145930.45000000001</v>
      </c>
      <c r="GB150" s="4">
        <f t="shared" si="120"/>
        <v>0</v>
      </c>
      <c r="GC150" s="4">
        <f t="shared" si="120"/>
        <v>0</v>
      </c>
      <c r="GD150" s="4">
        <f t="shared" si="120"/>
        <v>0</v>
      </c>
      <c r="GE150" s="4">
        <f t="shared" si="120"/>
        <v>0</v>
      </c>
      <c r="GF150" s="4">
        <f t="shared" si="120"/>
        <v>0</v>
      </c>
      <c r="GG150" s="4">
        <f t="shared" si="120"/>
        <v>0</v>
      </c>
      <c r="GH150" s="4">
        <f t="shared" si="120"/>
        <v>0</v>
      </c>
      <c r="GI150" s="4">
        <f t="shared" si="120"/>
        <v>0</v>
      </c>
      <c r="GJ150" s="4">
        <f t="shared" si="120"/>
        <v>0</v>
      </c>
      <c r="GK150" s="4">
        <f t="shared" si="120"/>
        <v>0</v>
      </c>
      <c r="GL150" s="4">
        <f t="shared" si="120"/>
        <v>0</v>
      </c>
      <c r="GM150" s="4">
        <f t="shared" si="120"/>
        <v>0</v>
      </c>
      <c r="GN150" s="4">
        <f t="shared" si="120"/>
        <v>0</v>
      </c>
      <c r="GO150" s="4">
        <f t="shared" si="120"/>
        <v>0</v>
      </c>
      <c r="GP150" s="4">
        <f t="shared" si="120"/>
        <v>0</v>
      </c>
      <c r="GQ150" s="4">
        <f t="shared" si="120"/>
        <v>0</v>
      </c>
      <c r="GR150" s="4">
        <f t="shared" si="120"/>
        <v>0</v>
      </c>
      <c r="GS150" s="4">
        <f t="shared" si="120"/>
        <v>0</v>
      </c>
      <c r="GT150" s="4">
        <f t="shared" si="120"/>
        <v>0</v>
      </c>
      <c r="GU150" s="4">
        <f t="shared" si="120"/>
        <v>0</v>
      </c>
      <c r="GV150" s="4">
        <f t="shared" si="120"/>
        <v>0</v>
      </c>
      <c r="GW150" s="4">
        <f t="shared" si="120"/>
        <v>0</v>
      </c>
      <c r="GX150" s="4">
        <f t="shared" si="120"/>
        <v>0</v>
      </c>
    </row>
    <row r="152" spans="1:255" x14ac:dyDescent="0.2">
      <c r="A152" s="2">
        <v>17</v>
      </c>
      <c r="B152" s="2">
        <v>1</v>
      </c>
      <c r="C152" s="2"/>
      <c r="D152" s="2"/>
      <c r="E152" s="2" t="s">
        <v>183</v>
      </c>
      <c r="F152" s="2" t="s">
        <v>26</v>
      </c>
      <c r="G152" s="2" t="s">
        <v>184</v>
      </c>
      <c r="H152" s="2" t="s">
        <v>53</v>
      </c>
      <c r="I152" s="2">
        <v>1</v>
      </c>
      <c r="J152" s="2">
        <v>0</v>
      </c>
      <c r="K152" s="2">
        <v>1</v>
      </c>
      <c r="L152" s="2"/>
      <c r="M152" s="2"/>
      <c r="N152" s="2"/>
      <c r="O152" s="2">
        <f>ROUND(CP152,2)</f>
        <v>19277.47</v>
      </c>
      <c r="P152" s="2">
        <f>ROUND((ROUND((AC152*I152),2)*BC152),2)</f>
        <v>19277.47</v>
      </c>
      <c r="Q152" s="2">
        <f>(ROUND((ROUND(((ET152)*AV152*I152),2)*BB152),2)+ROUND((ROUND(((AE152-(EU152))*AV152*I152),2)*BS152),2))</f>
        <v>0</v>
      </c>
      <c r="R152" s="2">
        <f>ROUND((ROUND((AE152*AV152*I152),2)*BS152),2)</f>
        <v>0</v>
      </c>
      <c r="S152" s="2">
        <f>ROUND((ROUND((AF152*AV152*I152),2)*BA152),2)</f>
        <v>0</v>
      </c>
      <c r="T152" s="2">
        <f>ROUND(CU152*I152,2)</f>
        <v>0</v>
      </c>
      <c r="U152" s="2">
        <f>CV152*I152</f>
        <v>0</v>
      </c>
      <c r="V152" s="2">
        <f>CW152*I152</f>
        <v>0</v>
      </c>
      <c r="W152" s="2">
        <f>ROUND(CX152*I152,2)</f>
        <v>0</v>
      </c>
      <c r="X152" s="2">
        <f>ROUND(CY152,2)</f>
        <v>0</v>
      </c>
      <c r="Y152" s="2">
        <f>ROUND(CZ152,2)</f>
        <v>0</v>
      </c>
      <c r="Z152" s="2"/>
      <c r="AA152" s="2">
        <v>409171020</v>
      </c>
      <c r="AB152" s="2">
        <f>ROUND((AC152+AD152+AF152),6)</f>
        <v>19277.47</v>
      </c>
      <c r="AC152" s="2">
        <f>ROUND((ES152),6)</f>
        <v>19277.47</v>
      </c>
      <c r="AD152" s="2">
        <f>ROUND((((ET152)-(EU152))+AE152),6)</f>
        <v>0</v>
      </c>
      <c r="AE152" s="2">
        <f>ROUND((EU152),6)</f>
        <v>0</v>
      </c>
      <c r="AF152" s="2">
        <f>ROUND((EV152),6)</f>
        <v>0</v>
      </c>
      <c r="AG152" s="2">
        <f>ROUND((AP152),6)</f>
        <v>0</v>
      </c>
      <c r="AH152" s="2">
        <f>(EW152)</f>
        <v>0</v>
      </c>
      <c r="AI152" s="2">
        <f>(EX152)</f>
        <v>0</v>
      </c>
      <c r="AJ152" s="2">
        <f>(AS152)</f>
        <v>0</v>
      </c>
      <c r="AK152" s="2">
        <v>19277.47</v>
      </c>
      <c r="AL152" s="2">
        <v>19277.47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3</v>
      </c>
      <c r="BI152" s="2">
        <v>3</v>
      </c>
      <c r="BJ152" s="2" t="s">
        <v>3</v>
      </c>
      <c r="BK152" s="2"/>
      <c r="BL152" s="2"/>
      <c r="BM152" s="2">
        <v>746</v>
      </c>
      <c r="BN152" s="2">
        <v>0</v>
      </c>
      <c r="BO152" s="2" t="s">
        <v>3</v>
      </c>
      <c r="BP152" s="2">
        <v>0</v>
      </c>
      <c r="BQ152" s="2">
        <v>130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0</v>
      </c>
      <c r="CA152" s="2">
        <v>0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3</v>
      </c>
      <c r="CO152" s="2">
        <v>0</v>
      </c>
      <c r="CP152" s="2">
        <f>(P152+Q152+S152)</f>
        <v>19277.47</v>
      </c>
      <c r="CQ152" s="2">
        <f>ROUND((ROUND((AC152*1),2)*BC152),2)</f>
        <v>19277.47</v>
      </c>
      <c r="CR152" s="2">
        <f>(ROUND((ROUND(((ET152)*AV152*1),2)*BB152),2)+ROUND((ROUND(((AE152-(EU152))*AV152*1),2)*BS152),2))</f>
        <v>0</v>
      </c>
      <c r="CS152" s="2">
        <f>ROUND((ROUND((AE152*AV152*1),2)*BS152),2)</f>
        <v>0</v>
      </c>
      <c r="CT152" s="2">
        <f>ROUND((ROUND((AF152*AV152*1),2)*BA152),2)</f>
        <v>0</v>
      </c>
      <c r="CU152" s="2">
        <f>AG152</f>
        <v>0</v>
      </c>
      <c r="CV152" s="2">
        <f>(AH152*AV152)</f>
        <v>0</v>
      </c>
      <c r="CW152" s="2">
        <f>AI152</f>
        <v>0</v>
      </c>
      <c r="CX152" s="2">
        <f>AJ152</f>
        <v>0</v>
      </c>
      <c r="CY152" s="2">
        <f>(((S152+R152)*AT152)/100)</f>
        <v>0</v>
      </c>
      <c r="CZ152" s="2">
        <f>(((S152+R152)*AU152)/100)</f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1013</v>
      </c>
      <c r="DV152" s="2" t="s">
        <v>53</v>
      </c>
      <c r="DW152" s="2" t="s">
        <v>53</v>
      </c>
      <c r="DX152" s="2">
        <v>1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405818804</v>
      </c>
      <c r="EF152" s="2">
        <v>130</v>
      </c>
      <c r="EG152" s="2" t="s">
        <v>185</v>
      </c>
      <c r="EH152" s="2">
        <v>0</v>
      </c>
      <c r="EI152" s="2" t="s">
        <v>3</v>
      </c>
      <c r="EJ152" s="2">
        <v>3</v>
      </c>
      <c r="EK152" s="2">
        <v>746</v>
      </c>
      <c r="EL152" s="2" t="s">
        <v>186</v>
      </c>
      <c r="EM152" s="2" t="s">
        <v>187</v>
      </c>
      <c r="EN152" s="2"/>
      <c r="EO152" s="2" t="s">
        <v>3</v>
      </c>
      <c r="EP152" s="2"/>
      <c r="EQ152" s="2">
        <v>0</v>
      </c>
      <c r="ER152" s="2">
        <v>7745</v>
      </c>
      <c r="ES152" s="2">
        <v>19277.47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>
        <v>0</v>
      </c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f>P152</f>
        <v>19277.47</v>
      </c>
      <c r="FS152" s="2">
        <v>0</v>
      </c>
      <c r="FT152" s="2"/>
      <c r="FU152" s="2"/>
      <c r="FV152" s="2"/>
      <c r="FW152" s="2"/>
      <c r="FX152" s="2">
        <v>0</v>
      </c>
      <c r="FY152" s="2">
        <v>0</v>
      </c>
      <c r="FZ152" s="2"/>
      <c r="GA152" s="2" t="s">
        <v>188</v>
      </c>
      <c r="GB152" s="2"/>
      <c r="GC152" s="2"/>
      <c r="GD152" s="2">
        <v>1</v>
      </c>
      <c r="GE152" s="2"/>
      <c r="GF152" s="2">
        <v>717707527</v>
      </c>
      <c r="GG152" s="2">
        <v>2</v>
      </c>
      <c r="GH152" s="2">
        <v>4</v>
      </c>
      <c r="GI152" s="2">
        <v>-2</v>
      </c>
      <c r="GJ152" s="2">
        <v>0</v>
      </c>
      <c r="GK152" s="2">
        <v>0</v>
      </c>
      <c r="GL152" s="2">
        <f>ROUND(IF(AND(BH152=3,BI152=3,FS152&lt;&gt;0),P152,0),2)</f>
        <v>0</v>
      </c>
      <c r="GM152" s="2">
        <f>ROUND(O152+X152+Y152,2)+GX152</f>
        <v>19277.47</v>
      </c>
      <c r="GN152" s="2">
        <f>IF(OR(BI152=0,BI152=1),GM152-GX152,0)</f>
        <v>0</v>
      </c>
      <c r="GO152" s="2">
        <f>IF(BI152=2,GM152-GX152,0)</f>
        <v>0</v>
      </c>
      <c r="GP152" s="2">
        <f>IF(BI152=4,GM152-GX152,0)</f>
        <v>0</v>
      </c>
      <c r="GQ152" s="2"/>
      <c r="GR152" s="2">
        <v>0</v>
      </c>
      <c r="GS152" s="2">
        <v>2</v>
      </c>
      <c r="GT152" s="2">
        <v>0</v>
      </c>
      <c r="GU152" s="2" t="s">
        <v>3</v>
      </c>
      <c r="GV152" s="2">
        <f>ROUND((GT152),6)</f>
        <v>0</v>
      </c>
      <c r="GW152" s="2">
        <v>1</v>
      </c>
      <c r="GX152" s="2">
        <f>ROUND(HC152*I152,2)</f>
        <v>0</v>
      </c>
      <c r="GY152" s="2"/>
      <c r="GZ152" s="2"/>
      <c r="HA152" s="2">
        <v>0</v>
      </c>
      <c r="HB152" s="2">
        <v>0</v>
      </c>
      <c r="HC152" s="2">
        <f>GV152*GW152</f>
        <v>0</v>
      </c>
      <c r="HD152" s="2"/>
      <c r="HE152" s="2" t="s">
        <v>189</v>
      </c>
      <c r="HF152" s="2" t="s">
        <v>33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17</v>
      </c>
      <c r="B153">
        <v>1</v>
      </c>
      <c r="E153" t="s">
        <v>183</v>
      </c>
      <c r="F153" t="s">
        <v>26</v>
      </c>
      <c r="G153" t="s">
        <v>184</v>
      </c>
      <c r="H153" t="s">
        <v>53</v>
      </c>
      <c r="I153">
        <v>1</v>
      </c>
      <c r="J153">
        <v>0</v>
      </c>
      <c r="K153">
        <v>1</v>
      </c>
      <c r="O153">
        <f>ROUND(CP153,2)</f>
        <v>145930.45000000001</v>
      </c>
      <c r="P153">
        <f>ROUND((ROUND((AC153*I153),2)*BC153),2)</f>
        <v>145930.45000000001</v>
      </c>
      <c r="Q153">
        <f>(ROUND((ROUND(((ET153)*AV153*I153),2)*BB153),2)+ROUND((ROUND(((AE153-(EU153))*AV153*I153),2)*BS153),2))</f>
        <v>0</v>
      </c>
      <c r="R153">
        <f>ROUND((ROUND((AE153*AV153*I153),2)*BS153),2)</f>
        <v>0</v>
      </c>
      <c r="S153">
        <f>ROUND((ROUND((AF153*AV153*I153),2)*BA153),2)</f>
        <v>0</v>
      </c>
      <c r="T153">
        <f>ROUND(CU153*I153,2)</f>
        <v>0</v>
      </c>
      <c r="U153">
        <f>CV153*I153</f>
        <v>0</v>
      </c>
      <c r="V153">
        <f>CW153*I153</f>
        <v>0</v>
      </c>
      <c r="W153">
        <f>ROUND(CX153*I153,2)</f>
        <v>0</v>
      </c>
      <c r="X153">
        <f>ROUND(CY153,2)</f>
        <v>0</v>
      </c>
      <c r="Y153">
        <f>ROUND(CZ153,2)</f>
        <v>0</v>
      </c>
      <c r="AA153">
        <v>426523977</v>
      </c>
      <c r="AB153">
        <f>ROUND((AC153+AD153+AF153),6)</f>
        <v>19277.47</v>
      </c>
      <c r="AC153">
        <f>ROUND((ES153),6)</f>
        <v>19277.47</v>
      </c>
      <c r="AD153">
        <f>ROUND((((ET153)-(EU153))+AE153),6)</f>
        <v>0</v>
      </c>
      <c r="AE153">
        <f>ROUND((EU153),6)</f>
        <v>0</v>
      </c>
      <c r="AF153">
        <f>ROUND((EV153),6)</f>
        <v>0</v>
      </c>
      <c r="AG153">
        <f>ROUND((AP153),6)</f>
        <v>0</v>
      </c>
      <c r="AH153">
        <f>(EW153)</f>
        <v>0</v>
      </c>
      <c r="AI153">
        <f>(EX153)</f>
        <v>0</v>
      </c>
      <c r="AJ153">
        <f>(AS153)</f>
        <v>0</v>
      </c>
      <c r="AK153">
        <v>19277.47</v>
      </c>
      <c r="AL153">
        <v>19277.47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7.57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3</v>
      </c>
      <c r="BJ153" t="s">
        <v>3</v>
      </c>
      <c r="BM153">
        <v>746</v>
      </c>
      <c r="BN153">
        <v>0</v>
      </c>
      <c r="BO153" t="s">
        <v>3</v>
      </c>
      <c r="BP153">
        <v>0</v>
      </c>
      <c r="BQ153">
        <v>130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>(P153+Q153+S153)</f>
        <v>145930.45000000001</v>
      </c>
      <c r="CQ153">
        <f>ROUND((ROUND((AC153*1),2)*BC153),2)</f>
        <v>145930.45000000001</v>
      </c>
      <c r="CR153">
        <f>(ROUND((ROUND(((ET153)*AV153*1),2)*BB153),2)+ROUND((ROUND(((AE153-(EU153))*AV153*1),2)*BS153),2))</f>
        <v>0</v>
      </c>
      <c r="CS153">
        <f>ROUND((ROUND((AE153*AV153*1),2)*BS153),2)</f>
        <v>0</v>
      </c>
      <c r="CT153">
        <f>ROUND((ROUND((AF153*AV153*1),2)*BA153),2)</f>
        <v>0</v>
      </c>
      <c r="CU153">
        <f>AG153</f>
        <v>0</v>
      </c>
      <c r="CV153">
        <f>(AH153*AV153)</f>
        <v>0</v>
      </c>
      <c r="CW153">
        <f>AI153</f>
        <v>0</v>
      </c>
      <c r="CX153">
        <f>AJ153</f>
        <v>0</v>
      </c>
      <c r="CY153">
        <f>(((S153+R153)*AT153)/100)</f>
        <v>0</v>
      </c>
      <c r="CZ153">
        <f>(((S153+R153)*AU153)/100)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53</v>
      </c>
      <c r="DW153" t="s">
        <v>53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405818804</v>
      </c>
      <c r="EF153">
        <v>130</v>
      </c>
      <c r="EG153" t="s">
        <v>185</v>
      </c>
      <c r="EH153">
        <v>0</v>
      </c>
      <c r="EI153" t="s">
        <v>3</v>
      </c>
      <c r="EJ153">
        <v>3</v>
      </c>
      <c r="EK153">
        <v>746</v>
      </c>
      <c r="EL153" t="s">
        <v>186</v>
      </c>
      <c r="EM153" t="s">
        <v>187</v>
      </c>
      <c r="EO153" t="s">
        <v>3</v>
      </c>
      <c r="EQ153">
        <v>0</v>
      </c>
      <c r="ER153">
        <v>19277.47</v>
      </c>
      <c r="ES153">
        <v>19277.47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5</v>
      </c>
      <c r="FC153">
        <v>0</v>
      </c>
      <c r="FD153">
        <v>18</v>
      </c>
      <c r="FF153">
        <v>140000</v>
      </c>
      <c r="FQ153">
        <v>0</v>
      </c>
      <c r="FR153">
        <f>P153</f>
        <v>145930.45000000001</v>
      </c>
      <c r="FS153">
        <v>0</v>
      </c>
      <c r="FX153">
        <v>0</v>
      </c>
      <c r="FY153">
        <v>0</v>
      </c>
      <c r="GA153" t="s">
        <v>188</v>
      </c>
      <c r="GD153">
        <v>1</v>
      </c>
      <c r="GF153">
        <v>717707527</v>
      </c>
      <c r="GG153">
        <v>2</v>
      </c>
      <c r="GH153">
        <v>3</v>
      </c>
      <c r="GI153">
        <v>5</v>
      </c>
      <c r="GJ153">
        <v>0</v>
      </c>
      <c r="GK153">
        <v>0</v>
      </c>
      <c r="GL153">
        <f>ROUND(IF(AND(BH153=3,BI153=3,FS153&lt;&gt;0),P153,0),2)</f>
        <v>0</v>
      </c>
      <c r="GM153">
        <f>ROUND(O153+X153+Y153,2)+GX153</f>
        <v>145930.45000000001</v>
      </c>
      <c r="GN153">
        <f>IF(OR(BI153=0,BI153=1),GM153-GX153,0)</f>
        <v>0</v>
      </c>
      <c r="GO153">
        <f>IF(BI153=2,GM153-GX153,0)</f>
        <v>0</v>
      </c>
      <c r="GP153">
        <f>IF(BI153=4,GM153-GX153,0)</f>
        <v>0</v>
      </c>
      <c r="GR153">
        <v>1</v>
      </c>
      <c r="GS153">
        <v>1</v>
      </c>
      <c r="GT153">
        <v>0</v>
      </c>
      <c r="GU153" t="s">
        <v>3</v>
      </c>
      <c r="GV153">
        <f>ROUND((GT153),6)</f>
        <v>0</v>
      </c>
      <c r="GW153">
        <v>1</v>
      </c>
      <c r="GX153">
        <f>ROUND(HC153*I153,2)</f>
        <v>0</v>
      </c>
      <c r="HA153">
        <v>0</v>
      </c>
      <c r="HB153">
        <v>0</v>
      </c>
      <c r="HC153">
        <f>GV153*GW153</f>
        <v>0</v>
      </c>
      <c r="HE153" t="s">
        <v>189</v>
      </c>
      <c r="HF153" t="s">
        <v>33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5" spans="1:255" x14ac:dyDescent="0.2">
      <c r="A155" s="3">
        <v>51</v>
      </c>
      <c r="B155" s="3">
        <f>B148</f>
        <v>1</v>
      </c>
      <c r="C155" s="3">
        <f>A148</f>
        <v>4</v>
      </c>
      <c r="D155" s="3">
        <f>ROW(A148)</f>
        <v>148</v>
      </c>
      <c r="E155" s="3"/>
      <c r="F155" s="3" t="str">
        <f>IF(F148&lt;&gt;"",F148,"")</f>
        <v>Новый раздел</v>
      </c>
      <c r="G155" s="3" t="str">
        <f>IF(G148&lt;&gt;"",G148,"")</f>
        <v>Оборудование</v>
      </c>
      <c r="H155" s="3">
        <v>0</v>
      </c>
      <c r="I155" s="3"/>
      <c r="J155" s="3"/>
      <c r="K155" s="3"/>
      <c r="L155" s="3"/>
      <c r="M155" s="3"/>
      <c r="N155" s="3"/>
      <c r="O155" s="3">
        <f t="shared" ref="O155:T155" si="121">ROUND(AB155,2)</f>
        <v>19277.47</v>
      </c>
      <c r="P155" s="3">
        <f t="shared" si="121"/>
        <v>19277.47</v>
      </c>
      <c r="Q155" s="3">
        <f t="shared" si="121"/>
        <v>0</v>
      </c>
      <c r="R155" s="3">
        <f t="shared" si="121"/>
        <v>0</v>
      </c>
      <c r="S155" s="3">
        <f t="shared" si="121"/>
        <v>0</v>
      </c>
      <c r="T155" s="3">
        <f t="shared" si="121"/>
        <v>0</v>
      </c>
      <c r="U155" s="3">
        <f>AH155</f>
        <v>0</v>
      </c>
      <c r="V155" s="3">
        <f>AI155</f>
        <v>0</v>
      </c>
      <c r="W155" s="3">
        <f>ROUND(AJ155,2)</f>
        <v>0</v>
      </c>
      <c r="X155" s="3">
        <f>ROUND(AK155,2)</f>
        <v>0</v>
      </c>
      <c r="Y155" s="3">
        <f>ROUND(AL155,2)</f>
        <v>0</v>
      </c>
      <c r="Z155" s="3"/>
      <c r="AA155" s="3"/>
      <c r="AB155" s="3">
        <f>ROUND(SUMIF(AA152:AA153,"=409171020",O152:O153),2)</f>
        <v>19277.47</v>
      </c>
      <c r="AC155" s="3">
        <f>ROUND(SUMIF(AA152:AA153,"=409171020",P152:P153),2)</f>
        <v>19277.47</v>
      </c>
      <c r="AD155" s="3">
        <f>ROUND(SUMIF(AA152:AA153,"=409171020",Q152:Q153),2)</f>
        <v>0</v>
      </c>
      <c r="AE155" s="3">
        <f>ROUND(SUMIF(AA152:AA153,"=409171020",R152:R153),2)</f>
        <v>0</v>
      </c>
      <c r="AF155" s="3">
        <f>ROUND(SUMIF(AA152:AA153,"=409171020",S152:S153),2)</f>
        <v>0</v>
      </c>
      <c r="AG155" s="3">
        <f>ROUND(SUMIF(AA152:AA153,"=409171020",T152:T153),2)</f>
        <v>0</v>
      </c>
      <c r="AH155" s="3">
        <f>SUMIF(AA152:AA153,"=409171020",U152:U153)</f>
        <v>0</v>
      </c>
      <c r="AI155" s="3">
        <f>SUMIF(AA152:AA153,"=409171020",V152:V153)</f>
        <v>0</v>
      </c>
      <c r="AJ155" s="3">
        <f>ROUND(SUMIF(AA152:AA153,"=409171020",W152:W153),2)</f>
        <v>0</v>
      </c>
      <c r="AK155" s="3">
        <f>ROUND(SUMIF(AA152:AA153,"=409171020",X152:X153),2)</f>
        <v>0</v>
      </c>
      <c r="AL155" s="3">
        <f>ROUND(SUMIF(AA152:AA153,"=409171020",Y152:Y153),2)</f>
        <v>0</v>
      </c>
      <c r="AM155" s="3"/>
      <c r="AN155" s="3"/>
      <c r="AO155" s="3">
        <f t="shared" ref="AO155:BD155" si="122">ROUND(BX155,2)</f>
        <v>0</v>
      </c>
      <c r="AP155" s="3">
        <f t="shared" si="122"/>
        <v>19277.47</v>
      </c>
      <c r="AQ155" s="3">
        <f t="shared" si="122"/>
        <v>0</v>
      </c>
      <c r="AR155" s="3">
        <f t="shared" si="122"/>
        <v>19277.47</v>
      </c>
      <c r="AS155" s="3">
        <f t="shared" si="122"/>
        <v>0</v>
      </c>
      <c r="AT155" s="3">
        <f t="shared" si="122"/>
        <v>0</v>
      </c>
      <c r="AU155" s="3">
        <f t="shared" si="122"/>
        <v>0</v>
      </c>
      <c r="AV155" s="3">
        <f t="shared" si="122"/>
        <v>19277.47</v>
      </c>
      <c r="AW155" s="3">
        <f t="shared" si="122"/>
        <v>0</v>
      </c>
      <c r="AX155" s="3">
        <f t="shared" si="122"/>
        <v>0</v>
      </c>
      <c r="AY155" s="3">
        <f t="shared" si="122"/>
        <v>0</v>
      </c>
      <c r="AZ155" s="3">
        <f t="shared" si="122"/>
        <v>19277.47</v>
      </c>
      <c r="BA155" s="3">
        <f t="shared" si="122"/>
        <v>0</v>
      </c>
      <c r="BB155" s="3">
        <f t="shared" si="122"/>
        <v>0</v>
      </c>
      <c r="BC155" s="3">
        <f t="shared" si="122"/>
        <v>0</v>
      </c>
      <c r="BD155" s="3">
        <f t="shared" si="122"/>
        <v>0</v>
      </c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>
        <f>ROUND(SUMIF(AA152:AA153,"=409171020",FQ152:FQ153),2)</f>
        <v>0</v>
      </c>
      <c r="BY155" s="3">
        <f>ROUND(SUMIF(AA152:AA153,"=409171020",FR152:FR153),2)</f>
        <v>19277.47</v>
      </c>
      <c r="BZ155" s="3">
        <f>ROUND(SUMIF(AA152:AA153,"=409171020",GL152:GL153),2)</f>
        <v>0</v>
      </c>
      <c r="CA155" s="3">
        <f>ROUND(SUMIF(AA152:AA153,"=409171020",GM152:GM153),2)</f>
        <v>19277.47</v>
      </c>
      <c r="CB155" s="3">
        <f>ROUND(SUMIF(AA152:AA153,"=409171020",GN152:GN153),2)</f>
        <v>0</v>
      </c>
      <c r="CC155" s="3">
        <f>ROUND(SUMIF(AA152:AA153,"=409171020",GO152:GO153),2)</f>
        <v>0</v>
      </c>
      <c r="CD155" s="3">
        <f>ROUND(SUMIF(AA152:AA153,"=409171020",GP152:GP153),2)</f>
        <v>0</v>
      </c>
      <c r="CE155" s="3">
        <f>AC155-BX155</f>
        <v>19277.47</v>
      </c>
      <c r="CF155" s="3">
        <f>AC155-BY155</f>
        <v>0</v>
      </c>
      <c r="CG155" s="3">
        <f>BX155-BZ155</f>
        <v>0</v>
      </c>
      <c r="CH155" s="3">
        <f>AC155-BX155-BY155+BZ155</f>
        <v>0</v>
      </c>
      <c r="CI155" s="3">
        <f>BY155-BZ155</f>
        <v>19277.47</v>
      </c>
      <c r="CJ155" s="3">
        <f>ROUND(SUMIF(AA152:AA153,"=409171020",GX152:GX153),2)</f>
        <v>0</v>
      </c>
      <c r="CK155" s="3">
        <f>ROUND(SUMIF(AA152:AA153,"=409171020",GY152:GY153),2)</f>
        <v>0</v>
      </c>
      <c r="CL155" s="3">
        <f>ROUND(SUMIF(AA152:AA153,"=409171020",GZ152:GZ153),2)</f>
        <v>0</v>
      </c>
      <c r="CM155" s="3">
        <f>ROUND(SUMIF(AA152:AA153,"=409171020",HD152:HD153),2)</f>
        <v>0</v>
      </c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4">
        <f t="shared" ref="DG155:DL155" si="123">ROUND(DT155,2)</f>
        <v>145930.45000000001</v>
      </c>
      <c r="DH155" s="4">
        <f t="shared" si="123"/>
        <v>145930.45000000001</v>
      </c>
      <c r="DI155" s="4">
        <f t="shared" si="123"/>
        <v>0</v>
      </c>
      <c r="DJ155" s="4">
        <f t="shared" si="123"/>
        <v>0</v>
      </c>
      <c r="DK155" s="4">
        <f t="shared" si="123"/>
        <v>0</v>
      </c>
      <c r="DL155" s="4">
        <f t="shared" si="123"/>
        <v>0</v>
      </c>
      <c r="DM155" s="4">
        <f>DZ155</f>
        <v>0</v>
      </c>
      <c r="DN155" s="4">
        <f>EA155</f>
        <v>0</v>
      </c>
      <c r="DO155" s="4">
        <f>ROUND(EB155,2)</f>
        <v>0</v>
      </c>
      <c r="DP155" s="4">
        <f>ROUND(EC155,2)</f>
        <v>0</v>
      </c>
      <c r="DQ155" s="4">
        <f>ROUND(ED155,2)</f>
        <v>0</v>
      </c>
      <c r="DR155" s="4"/>
      <c r="DS155" s="4"/>
      <c r="DT155" s="4">
        <f>ROUND(SUMIF(AA152:AA153,"=426523977",O152:O153),2)</f>
        <v>145930.45000000001</v>
      </c>
      <c r="DU155" s="4">
        <f>ROUND(SUMIF(AA152:AA153,"=426523977",P152:P153),2)</f>
        <v>145930.45000000001</v>
      </c>
      <c r="DV155" s="4">
        <f>ROUND(SUMIF(AA152:AA153,"=426523977",Q152:Q153),2)</f>
        <v>0</v>
      </c>
      <c r="DW155" s="4">
        <f>ROUND(SUMIF(AA152:AA153,"=426523977",R152:R153),2)</f>
        <v>0</v>
      </c>
      <c r="DX155" s="4">
        <f>ROUND(SUMIF(AA152:AA153,"=426523977",S152:S153),2)</f>
        <v>0</v>
      </c>
      <c r="DY155" s="4">
        <f>ROUND(SUMIF(AA152:AA153,"=426523977",T152:T153),2)</f>
        <v>0</v>
      </c>
      <c r="DZ155" s="4">
        <f>SUMIF(AA152:AA153,"=426523977",U152:U153)</f>
        <v>0</v>
      </c>
      <c r="EA155" s="4">
        <f>SUMIF(AA152:AA153,"=426523977",V152:V153)</f>
        <v>0</v>
      </c>
      <c r="EB155" s="4">
        <f>ROUND(SUMIF(AA152:AA153,"=426523977",W152:W153),2)</f>
        <v>0</v>
      </c>
      <c r="EC155" s="4">
        <f>ROUND(SUMIF(AA152:AA153,"=426523977",X152:X153),2)</f>
        <v>0</v>
      </c>
      <c r="ED155" s="4">
        <f>ROUND(SUMIF(AA152:AA153,"=426523977",Y152:Y153),2)</f>
        <v>0</v>
      </c>
      <c r="EE155" s="4"/>
      <c r="EF155" s="4"/>
      <c r="EG155" s="4">
        <f t="shared" ref="EG155:EV155" si="124">ROUND(FP155,2)</f>
        <v>0</v>
      </c>
      <c r="EH155" s="4">
        <f t="shared" si="124"/>
        <v>145930.45000000001</v>
      </c>
      <c r="EI155" s="4">
        <f t="shared" si="124"/>
        <v>0</v>
      </c>
      <c r="EJ155" s="4">
        <f t="shared" si="124"/>
        <v>145930.45000000001</v>
      </c>
      <c r="EK155" s="4">
        <f t="shared" si="124"/>
        <v>0</v>
      </c>
      <c r="EL155" s="4">
        <f t="shared" si="124"/>
        <v>0</v>
      </c>
      <c r="EM155" s="4">
        <f t="shared" si="124"/>
        <v>0</v>
      </c>
      <c r="EN155" s="4">
        <f t="shared" si="124"/>
        <v>145930.45000000001</v>
      </c>
      <c r="EO155" s="4">
        <f t="shared" si="124"/>
        <v>0</v>
      </c>
      <c r="EP155" s="4">
        <f t="shared" si="124"/>
        <v>0</v>
      </c>
      <c r="EQ155" s="4">
        <f t="shared" si="124"/>
        <v>0</v>
      </c>
      <c r="ER155" s="4">
        <f t="shared" si="124"/>
        <v>145930.45000000001</v>
      </c>
      <c r="ES155" s="4">
        <f t="shared" si="124"/>
        <v>0</v>
      </c>
      <c r="ET155" s="4">
        <f t="shared" si="124"/>
        <v>0</v>
      </c>
      <c r="EU155" s="4">
        <f t="shared" si="124"/>
        <v>0</v>
      </c>
      <c r="EV155" s="4">
        <f t="shared" si="124"/>
        <v>0</v>
      </c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>
        <f>ROUND(SUMIF(AA152:AA153,"=426523977",FQ152:FQ153),2)</f>
        <v>0</v>
      </c>
      <c r="FQ155" s="4">
        <f>ROUND(SUMIF(AA152:AA153,"=426523977",FR152:FR153),2)</f>
        <v>145930.45000000001</v>
      </c>
      <c r="FR155" s="4">
        <f>ROUND(SUMIF(AA152:AA153,"=426523977",GL152:GL153),2)</f>
        <v>0</v>
      </c>
      <c r="FS155" s="4">
        <f>ROUND(SUMIF(AA152:AA153,"=426523977",GM152:GM153),2)</f>
        <v>145930.45000000001</v>
      </c>
      <c r="FT155" s="4">
        <f>ROUND(SUMIF(AA152:AA153,"=426523977",GN152:GN153),2)</f>
        <v>0</v>
      </c>
      <c r="FU155" s="4">
        <f>ROUND(SUMIF(AA152:AA153,"=426523977",GO152:GO153),2)</f>
        <v>0</v>
      </c>
      <c r="FV155" s="4">
        <f>ROUND(SUMIF(AA152:AA153,"=426523977",GP152:GP153),2)</f>
        <v>0</v>
      </c>
      <c r="FW155" s="4">
        <f>DU155-FP155</f>
        <v>145930.45000000001</v>
      </c>
      <c r="FX155" s="4">
        <f>DU155-FQ155</f>
        <v>0</v>
      </c>
      <c r="FY155" s="4">
        <f>FP155-FR155</f>
        <v>0</v>
      </c>
      <c r="FZ155" s="4">
        <f>DU155-FP155-FQ155+FR155</f>
        <v>0</v>
      </c>
      <c r="GA155" s="4">
        <f>FQ155-FR155</f>
        <v>145930.45000000001</v>
      </c>
      <c r="GB155" s="4">
        <f>ROUND(SUMIF(AA152:AA153,"=426523977",GX152:GX153),2)</f>
        <v>0</v>
      </c>
      <c r="GC155" s="4">
        <f>ROUND(SUMIF(AA152:AA153,"=426523977",GY152:GY153),2)</f>
        <v>0</v>
      </c>
      <c r="GD155" s="4">
        <f>ROUND(SUMIF(AA152:AA153,"=426523977",GZ152:GZ153),2)</f>
        <v>0</v>
      </c>
      <c r="GE155" s="4">
        <f>ROUND(SUMIF(AA152:AA153,"=426523977",HD152:HD153),2)</f>
        <v>0</v>
      </c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>
        <v>0</v>
      </c>
    </row>
    <row r="157" spans="1:255" x14ac:dyDescent="0.2">
      <c r="A157" s="5">
        <v>50</v>
      </c>
      <c r="B157" s="5">
        <v>0</v>
      </c>
      <c r="C157" s="5">
        <v>0</v>
      </c>
      <c r="D157" s="5">
        <v>1</v>
      </c>
      <c r="E157" s="5">
        <v>201</v>
      </c>
      <c r="F157" s="5">
        <f>ROUND(Source!O155,O157)</f>
        <v>19277.47</v>
      </c>
      <c r="G157" s="5" t="s">
        <v>123</v>
      </c>
      <c r="H157" s="5" t="s">
        <v>124</v>
      </c>
      <c r="I157" s="5"/>
      <c r="J157" s="5"/>
      <c r="K157" s="5">
        <v>201</v>
      </c>
      <c r="L157" s="5">
        <v>1</v>
      </c>
      <c r="M157" s="5">
        <v>3</v>
      </c>
      <c r="N157" s="5" t="s">
        <v>3</v>
      </c>
      <c r="O157" s="5">
        <v>2</v>
      </c>
      <c r="P157" s="5">
        <f>ROUND(Source!DG155,O157)</f>
        <v>145930.45000000001</v>
      </c>
      <c r="Q157" s="5"/>
      <c r="R157" s="5"/>
      <c r="S157" s="5"/>
      <c r="T157" s="5"/>
      <c r="U157" s="5"/>
      <c r="V157" s="5"/>
      <c r="W157" s="5">
        <v>19277.47</v>
      </c>
      <c r="X157" s="5">
        <v>1</v>
      </c>
      <c r="Y157" s="5">
        <v>19277.47</v>
      </c>
      <c r="Z157" s="5">
        <v>145930.45000000001</v>
      </c>
      <c r="AA157" s="5">
        <v>1</v>
      </c>
      <c r="AB157" s="5">
        <v>145930.45000000001</v>
      </c>
    </row>
    <row r="158" spans="1:255" x14ac:dyDescent="0.2">
      <c r="A158" s="5">
        <v>50</v>
      </c>
      <c r="B158" s="5">
        <v>0</v>
      </c>
      <c r="C158" s="5">
        <v>0</v>
      </c>
      <c r="D158" s="5">
        <v>1</v>
      </c>
      <c r="E158" s="5">
        <v>202</v>
      </c>
      <c r="F158" s="5">
        <f>ROUND(Source!P155,O158)</f>
        <v>19277.47</v>
      </c>
      <c r="G158" s="5" t="s">
        <v>125</v>
      </c>
      <c r="H158" s="5" t="s">
        <v>126</v>
      </c>
      <c r="I158" s="5"/>
      <c r="J158" s="5"/>
      <c r="K158" s="5">
        <v>202</v>
      </c>
      <c r="L158" s="5">
        <v>2</v>
      </c>
      <c r="M158" s="5">
        <v>3</v>
      </c>
      <c r="N158" s="5" t="s">
        <v>3</v>
      </c>
      <c r="O158" s="5">
        <v>2</v>
      </c>
      <c r="P158" s="5">
        <f>ROUND(Source!DH155,O158)</f>
        <v>145930.45000000001</v>
      </c>
      <c r="Q158" s="5"/>
      <c r="R158" s="5"/>
      <c r="S158" s="5"/>
      <c r="T158" s="5"/>
      <c r="U158" s="5"/>
      <c r="V158" s="5"/>
      <c r="W158" s="5">
        <v>19277.47</v>
      </c>
      <c r="X158" s="5">
        <v>1</v>
      </c>
      <c r="Y158" s="5">
        <v>19277.47</v>
      </c>
      <c r="Z158" s="5">
        <v>145930.45000000001</v>
      </c>
      <c r="AA158" s="5">
        <v>1</v>
      </c>
      <c r="AB158" s="5">
        <v>145930.45000000001</v>
      </c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222</v>
      </c>
      <c r="F159" s="5">
        <f>ROUND(Source!AO155,O159)</f>
        <v>0</v>
      </c>
      <c r="G159" s="5" t="s">
        <v>127</v>
      </c>
      <c r="H159" s="5" t="s">
        <v>128</v>
      </c>
      <c r="I159" s="5"/>
      <c r="J159" s="5"/>
      <c r="K159" s="5">
        <v>222</v>
      </c>
      <c r="L159" s="5">
        <v>3</v>
      </c>
      <c r="M159" s="5">
        <v>3</v>
      </c>
      <c r="N159" s="5" t="s">
        <v>3</v>
      </c>
      <c r="O159" s="5">
        <v>2</v>
      </c>
      <c r="P159" s="5">
        <f>ROUND(Source!EG155,O159)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225</v>
      </c>
      <c r="F160" s="5">
        <f>ROUND(Source!AV155,O160)</f>
        <v>19277.47</v>
      </c>
      <c r="G160" s="5" t="s">
        <v>129</v>
      </c>
      <c r="H160" s="5" t="s">
        <v>130</v>
      </c>
      <c r="I160" s="5"/>
      <c r="J160" s="5"/>
      <c r="K160" s="5">
        <v>225</v>
      </c>
      <c r="L160" s="5">
        <v>4</v>
      </c>
      <c r="M160" s="5">
        <v>3</v>
      </c>
      <c r="N160" s="5" t="s">
        <v>3</v>
      </c>
      <c r="O160" s="5">
        <v>2</v>
      </c>
      <c r="P160" s="5">
        <f>ROUND(Source!EN155,O160)</f>
        <v>145930.45000000001</v>
      </c>
      <c r="Q160" s="5"/>
      <c r="R160" s="5"/>
      <c r="S160" s="5"/>
      <c r="T160" s="5"/>
      <c r="U160" s="5"/>
      <c r="V160" s="5"/>
      <c r="W160" s="5">
        <v>19277.47</v>
      </c>
      <c r="X160" s="5">
        <v>1</v>
      </c>
      <c r="Y160" s="5">
        <v>19277.47</v>
      </c>
      <c r="Z160" s="5">
        <v>145930.45000000001</v>
      </c>
      <c r="AA160" s="5">
        <v>1</v>
      </c>
      <c r="AB160" s="5">
        <v>145930.45000000001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226</v>
      </c>
      <c r="F161" s="5">
        <f>ROUND(Source!AW155,O161)</f>
        <v>0</v>
      </c>
      <c r="G161" s="5" t="s">
        <v>131</v>
      </c>
      <c r="H161" s="5" t="s">
        <v>132</v>
      </c>
      <c r="I161" s="5"/>
      <c r="J161" s="5"/>
      <c r="K161" s="5">
        <v>226</v>
      </c>
      <c r="L161" s="5">
        <v>5</v>
      </c>
      <c r="M161" s="5">
        <v>3</v>
      </c>
      <c r="N161" s="5" t="s">
        <v>3</v>
      </c>
      <c r="O161" s="5">
        <v>2</v>
      </c>
      <c r="P161" s="5">
        <f>ROUND(Source!EO155,O161)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227</v>
      </c>
      <c r="F162" s="5">
        <f>ROUND(Source!AX155,O162)</f>
        <v>0</v>
      </c>
      <c r="G162" s="5" t="s">
        <v>133</v>
      </c>
      <c r="H162" s="5" t="s">
        <v>134</v>
      </c>
      <c r="I162" s="5"/>
      <c r="J162" s="5"/>
      <c r="K162" s="5">
        <v>227</v>
      </c>
      <c r="L162" s="5">
        <v>6</v>
      </c>
      <c r="M162" s="5">
        <v>3</v>
      </c>
      <c r="N162" s="5" t="s">
        <v>3</v>
      </c>
      <c r="O162" s="5">
        <v>2</v>
      </c>
      <c r="P162" s="5">
        <f>ROUND(Source!EP155,O162)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228</v>
      </c>
      <c r="F163" s="5">
        <f>ROUND(Source!AY155,O163)</f>
        <v>0</v>
      </c>
      <c r="G163" s="5" t="s">
        <v>135</v>
      </c>
      <c r="H163" s="5" t="s">
        <v>136</v>
      </c>
      <c r="I163" s="5"/>
      <c r="J163" s="5"/>
      <c r="K163" s="5">
        <v>228</v>
      </c>
      <c r="L163" s="5">
        <v>7</v>
      </c>
      <c r="M163" s="5">
        <v>3</v>
      </c>
      <c r="N163" s="5" t="s">
        <v>3</v>
      </c>
      <c r="O163" s="5">
        <v>2</v>
      </c>
      <c r="P163" s="5">
        <f>ROUND(Source!EQ155,O163)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216</v>
      </c>
      <c r="F164" s="5">
        <f>ROUND(Source!AP155,O164)</f>
        <v>19277.47</v>
      </c>
      <c r="G164" s="5" t="s">
        <v>137</v>
      </c>
      <c r="H164" s="5" t="s">
        <v>138</v>
      </c>
      <c r="I164" s="5"/>
      <c r="J164" s="5"/>
      <c r="K164" s="5">
        <v>216</v>
      </c>
      <c r="L164" s="5">
        <v>8</v>
      </c>
      <c r="M164" s="5">
        <v>3</v>
      </c>
      <c r="N164" s="5" t="s">
        <v>3</v>
      </c>
      <c r="O164" s="5">
        <v>2</v>
      </c>
      <c r="P164" s="5">
        <f>ROUND(Source!EH155,O164)</f>
        <v>145930.45000000001</v>
      </c>
      <c r="Q164" s="5"/>
      <c r="R164" s="5"/>
      <c r="S164" s="5"/>
      <c r="T164" s="5"/>
      <c r="U164" s="5"/>
      <c r="V164" s="5"/>
      <c r="W164" s="5">
        <v>19277.47</v>
      </c>
      <c r="X164" s="5">
        <v>1</v>
      </c>
      <c r="Y164" s="5">
        <v>19277.47</v>
      </c>
      <c r="Z164" s="5">
        <v>145930.45000000001</v>
      </c>
      <c r="AA164" s="5">
        <v>1</v>
      </c>
      <c r="AB164" s="5">
        <v>145930.45000000001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223</v>
      </c>
      <c r="F165" s="5">
        <f>ROUND(Source!AQ155,O165)</f>
        <v>0</v>
      </c>
      <c r="G165" s="5" t="s">
        <v>139</v>
      </c>
      <c r="H165" s="5" t="s">
        <v>140</v>
      </c>
      <c r="I165" s="5"/>
      <c r="J165" s="5"/>
      <c r="K165" s="5">
        <v>223</v>
      </c>
      <c r="L165" s="5">
        <v>9</v>
      </c>
      <c r="M165" s="5">
        <v>3</v>
      </c>
      <c r="N165" s="5" t="s">
        <v>3</v>
      </c>
      <c r="O165" s="5">
        <v>2</v>
      </c>
      <c r="P165" s="5">
        <f>ROUND(Source!EI155,O165)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229</v>
      </c>
      <c r="F166" s="5">
        <f>ROUND(Source!AZ155,O166)</f>
        <v>19277.47</v>
      </c>
      <c r="G166" s="5" t="s">
        <v>141</v>
      </c>
      <c r="H166" s="5" t="s">
        <v>142</v>
      </c>
      <c r="I166" s="5"/>
      <c r="J166" s="5"/>
      <c r="K166" s="5">
        <v>229</v>
      </c>
      <c r="L166" s="5">
        <v>10</v>
      </c>
      <c r="M166" s="5">
        <v>3</v>
      </c>
      <c r="N166" s="5" t="s">
        <v>3</v>
      </c>
      <c r="O166" s="5">
        <v>2</v>
      </c>
      <c r="P166" s="5">
        <f>ROUND(Source!ER155,O166)</f>
        <v>145930.45000000001</v>
      </c>
      <c r="Q166" s="5"/>
      <c r="R166" s="5"/>
      <c r="S166" s="5"/>
      <c r="T166" s="5"/>
      <c r="U166" s="5"/>
      <c r="V166" s="5"/>
      <c r="W166" s="5">
        <v>19277.47</v>
      </c>
      <c r="X166" s="5">
        <v>1</v>
      </c>
      <c r="Y166" s="5">
        <v>19277.47</v>
      </c>
      <c r="Z166" s="5">
        <v>145930.45000000001</v>
      </c>
      <c r="AA166" s="5">
        <v>1</v>
      </c>
      <c r="AB166" s="5">
        <v>145930.45000000001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203</v>
      </c>
      <c r="F167" s="5">
        <f>ROUND(Source!Q155,O167)</f>
        <v>0</v>
      </c>
      <c r="G167" s="5" t="s">
        <v>143</v>
      </c>
      <c r="H167" s="5" t="s">
        <v>144</v>
      </c>
      <c r="I167" s="5"/>
      <c r="J167" s="5"/>
      <c r="K167" s="5">
        <v>203</v>
      </c>
      <c r="L167" s="5">
        <v>11</v>
      </c>
      <c r="M167" s="5">
        <v>3</v>
      </c>
      <c r="N167" s="5" t="s">
        <v>3</v>
      </c>
      <c r="O167" s="5">
        <v>2</v>
      </c>
      <c r="P167" s="5">
        <f>ROUND(Source!DI155,O167)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231</v>
      </c>
      <c r="F168" s="5">
        <f>ROUND(Source!BB155,O168)</f>
        <v>0</v>
      </c>
      <c r="G168" s="5" t="s">
        <v>145</v>
      </c>
      <c r="H168" s="5" t="s">
        <v>146</v>
      </c>
      <c r="I168" s="5"/>
      <c r="J168" s="5"/>
      <c r="K168" s="5">
        <v>231</v>
      </c>
      <c r="L168" s="5">
        <v>12</v>
      </c>
      <c r="M168" s="5">
        <v>3</v>
      </c>
      <c r="N168" s="5" t="s">
        <v>3</v>
      </c>
      <c r="O168" s="5">
        <v>2</v>
      </c>
      <c r="P168" s="5">
        <f>ROUND(Source!ET155,O168)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204</v>
      </c>
      <c r="F169" s="5">
        <f>ROUND(Source!R155,O169)</f>
        <v>0</v>
      </c>
      <c r="G169" s="5" t="s">
        <v>147</v>
      </c>
      <c r="H169" s="5" t="s">
        <v>148</v>
      </c>
      <c r="I169" s="5"/>
      <c r="J169" s="5"/>
      <c r="K169" s="5">
        <v>204</v>
      </c>
      <c r="L169" s="5">
        <v>13</v>
      </c>
      <c r="M169" s="5">
        <v>3</v>
      </c>
      <c r="N169" s="5" t="s">
        <v>3</v>
      </c>
      <c r="O169" s="5">
        <v>2</v>
      </c>
      <c r="P169" s="5">
        <f>ROUND(Source!DJ155,O169)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205</v>
      </c>
      <c r="F170" s="5">
        <f>ROUND(Source!S155,O170)</f>
        <v>0</v>
      </c>
      <c r="G170" s="5" t="s">
        <v>149</v>
      </c>
      <c r="H170" s="5" t="s">
        <v>150</v>
      </c>
      <c r="I170" s="5"/>
      <c r="J170" s="5"/>
      <c r="K170" s="5">
        <v>205</v>
      </c>
      <c r="L170" s="5">
        <v>14</v>
      </c>
      <c r="M170" s="5">
        <v>3</v>
      </c>
      <c r="N170" s="5" t="s">
        <v>3</v>
      </c>
      <c r="O170" s="5">
        <v>2</v>
      </c>
      <c r="P170" s="5">
        <f>ROUND(Source!DK155,O170)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232</v>
      </c>
      <c r="F171" s="5">
        <f>ROUND(Source!BC155,O171)</f>
        <v>0</v>
      </c>
      <c r="G171" s="5" t="s">
        <v>151</v>
      </c>
      <c r="H171" s="5" t="s">
        <v>152</v>
      </c>
      <c r="I171" s="5"/>
      <c r="J171" s="5"/>
      <c r="K171" s="5">
        <v>232</v>
      </c>
      <c r="L171" s="5">
        <v>15</v>
      </c>
      <c r="M171" s="5">
        <v>3</v>
      </c>
      <c r="N171" s="5" t="s">
        <v>3</v>
      </c>
      <c r="O171" s="5">
        <v>2</v>
      </c>
      <c r="P171" s="5">
        <f>ROUND(Source!EU155,O171)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214</v>
      </c>
      <c r="F172" s="5">
        <f>ROUND(Source!AS155,O172)</f>
        <v>0</v>
      </c>
      <c r="G172" s="5" t="s">
        <v>153</v>
      </c>
      <c r="H172" s="5" t="s">
        <v>154</v>
      </c>
      <c r="I172" s="5"/>
      <c r="J172" s="5"/>
      <c r="K172" s="5">
        <v>214</v>
      </c>
      <c r="L172" s="5">
        <v>16</v>
      </c>
      <c r="M172" s="5">
        <v>3</v>
      </c>
      <c r="N172" s="5" t="s">
        <v>3</v>
      </c>
      <c r="O172" s="5">
        <v>2</v>
      </c>
      <c r="P172" s="5">
        <f>ROUND(Source!EK155,O172)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215</v>
      </c>
      <c r="F173" s="5">
        <f>ROUND(Source!AT155,O173)</f>
        <v>0</v>
      </c>
      <c r="G173" s="5" t="s">
        <v>155</v>
      </c>
      <c r="H173" s="5" t="s">
        <v>156</v>
      </c>
      <c r="I173" s="5"/>
      <c r="J173" s="5"/>
      <c r="K173" s="5">
        <v>215</v>
      </c>
      <c r="L173" s="5">
        <v>17</v>
      </c>
      <c r="M173" s="5">
        <v>3</v>
      </c>
      <c r="N173" s="5" t="s">
        <v>3</v>
      </c>
      <c r="O173" s="5">
        <v>2</v>
      </c>
      <c r="P173" s="5">
        <f>ROUND(Source!EL155,O173)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217</v>
      </c>
      <c r="F174" s="5">
        <f>ROUND(Source!AU155,O174)</f>
        <v>0</v>
      </c>
      <c r="G174" s="5" t="s">
        <v>157</v>
      </c>
      <c r="H174" s="5" t="s">
        <v>158</v>
      </c>
      <c r="I174" s="5"/>
      <c r="J174" s="5"/>
      <c r="K174" s="5">
        <v>217</v>
      </c>
      <c r="L174" s="5">
        <v>18</v>
      </c>
      <c r="M174" s="5">
        <v>3</v>
      </c>
      <c r="N174" s="5" t="s">
        <v>3</v>
      </c>
      <c r="O174" s="5">
        <v>2</v>
      </c>
      <c r="P174" s="5">
        <f>ROUND(Source!EM155,O174)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230</v>
      </c>
      <c r="F175" s="5">
        <f>ROUND(Source!BA155,O175)</f>
        <v>0</v>
      </c>
      <c r="G175" s="5" t="s">
        <v>159</v>
      </c>
      <c r="H175" s="5" t="s">
        <v>160</v>
      </c>
      <c r="I175" s="5"/>
      <c r="J175" s="5"/>
      <c r="K175" s="5">
        <v>230</v>
      </c>
      <c r="L175" s="5">
        <v>19</v>
      </c>
      <c r="M175" s="5">
        <v>3</v>
      </c>
      <c r="N175" s="5" t="s">
        <v>3</v>
      </c>
      <c r="O175" s="5">
        <v>2</v>
      </c>
      <c r="P175" s="5">
        <f>ROUND(Source!ES155,O175)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206</v>
      </c>
      <c r="F176" s="5">
        <f>ROUND(Source!T155,O176)</f>
        <v>0</v>
      </c>
      <c r="G176" s="5" t="s">
        <v>161</v>
      </c>
      <c r="H176" s="5" t="s">
        <v>162</v>
      </c>
      <c r="I176" s="5"/>
      <c r="J176" s="5"/>
      <c r="K176" s="5">
        <v>206</v>
      </c>
      <c r="L176" s="5">
        <v>20</v>
      </c>
      <c r="M176" s="5">
        <v>3</v>
      </c>
      <c r="N176" s="5" t="s">
        <v>3</v>
      </c>
      <c r="O176" s="5">
        <v>2</v>
      </c>
      <c r="P176" s="5">
        <f>ROUND(Source!DL155,O176)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06" x14ac:dyDescent="0.2">
      <c r="A177" s="5">
        <v>50</v>
      </c>
      <c r="B177" s="5">
        <v>0</v>
      </c>
      <c r="C177" s="5">
        <v>0</v>
      </c>
      <c r="D177" s="5">
        <v>1</v>
      </c>
      <c r="E177" s="5">
        <v>207</v>
      </c>
      <c r="F177" s="5">
        <f>Source!U155</f>
        <v>0</v>
      </c>
      <c r="G177" s="5" t="s">
        <v>163</v>
      </c>
      <c r="H177" s="5" t="s">
        <v>164</v>
      </c>
      <c r="I177" s="5"/>
      <c r="J177" s="5"/>
      <c r="K177" s="5">
        <v>207</v>
      </c>
      <c r="L177" s="5">
        <v>21</v>
      </c>
      <c r="M177" s="5">
        <v>3</v>
      </c>
      <c r="N177" s="5" t="s">
        <v>3</v>
      </c>
      <c r="O177" s="5">
        <v>-1</v>
      </c>
      <c r="P177" s="5">
        <f>Source!DM155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06" x14ac:dyDescent="0.2">
      <c r="A178" s="5">
        <v>50</v>
      </c>
      <c r="B178" s="5">
        <v>0</v>
      </c>
      <c r="C178" s="5">
        <v>0</v>
      </c>
      <c r="D178" s="5">
        <v>1</v>
      </c>
      <c r="E178" s="5">
        <v>208</v>
      </c>
      <c r="F178" s="5">
        <f>Source!V155</f>
        <v>0</v>
      </c>
      <c r="G178" s="5" t="s">
        <v>165</v>
      </c>
      <c r="H178" s="5" t="s">
        <v>166</v>
      </c>
      <c r="I178" s="5"/>
      <c r="J178" s="5"/>
      <c r="K178" s="5">
        <v>208</v>
      </c>
      <c r="L178" s="5">
        <v>22</v>
      </c>
      <c r="M178" s="5">
        <v>3</v>
      </c>
      <c r="N178" s="5" t="s">
        <v>3</v>
      </c>
      <c r="O178" s="5">
        <v>-1</v>
      </c>
      <c r="P178" s="5">
        <f>Source!DN155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06" x14ac:dyDescent="0.2">
      <c r="A179" s="5">
        <v>50</v>
      </c>
      <c r="B179" s="5">
        <v>0</v>
      </c>
      <c r="C179" s="5">
        <v>0</v>
      </c>
      <c r="D179" s="5">
        <v>1</v>
      </c>
      <c r="E179" s="5">
        <v>209</v>
      </c>
      <c r="F179" s="5">
        <f>ROUND(Source!W155,O179)</f>
        <v>0</v>
      </c>
      <c r="G179" s="5" t="s">
        <v>167</v>
      </c>
      <c r="H179" s="5" t="s">
        <v>168</v>
      </c>
      <c r="I179" s="5"/>
      <c r="J179" s="5"/>
      <c r="K179" s="5">
        <v>209</v>
      </c>
      <c r="L179" s="5">
        <v>23</v>
      </c>
      <c r="M179" s="5">
        <v>3</v>
      </c>
      <c r="N179" s="5" t="s">
        <v>3</v>
      </c>
      <c r="O179" s="5">
        <v>2</v>
      </c>
      <c r="P179" s="5">
        <f>ROUND(Source!DO155,O179)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06" x14ac:dyDescent="0.2">
      <c r="A180" s="5">
        <v>50</v>
      </c>
      <c r="B180" s="5">
        <v>0</v>
      </c>
      <c r="C180" s="5">
        <v>0</v>
      </c>
      <c r="D180" s="5">
        <v>1</v>
      </c>
      <c r="E180" s="5">
        <v>233</v>
      </c>
      <c r="F180" s="5">
        <f>ROUND(Source!BD155,O180)</f>
        <v>0</v>
      </c>
      <c r="G180" s="5" t="s">
        <v>169</v>
      </c>
      <c r="H180" s="5" t="s">
        <v>170</v>
      </c>
      <c r="I180" s="5"/>
      <c r="J180" s="5"/>
      <c r="K180" s="5">
        <v>233</v>
      </c>
      <c r="L180" s="5">
        <v>24</v>
      </c>
      <c r="M180" s="5">
        <v>3</v>
      </c>
      <c r="N180" s="5" t="s">
        <v>3</v>
      </c>
      <c r="O180" s="5">
        <v>2</v>
      </c>
      <c r="P180" s="5">
        <f>ROUND(Source!EV155,O180)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06" x14ac:dyDescent="0.2">
      <c r="A181" s="5">
        <v>50</v>
      </c>
      <c r="B181" s="5">
        <v>0</v>
      </c>
      <c r="C181" s="5">
        <v>0</v>
      </c>
      <c r="D181" s="5">
        <v>1</v>
      </c>
      <c r="E181" s="5">
        <v>210</v>
      </c>
      <c r="F181" s="5">
        <f>ROUND(Source!X155,O181)</f>
        <v>0</v>
      </c>
      <c r="G181" s="5" t="s">
        <v>171</v>
      </c>
      <c r="H181" s="5" t="s">
        <v>172</v>
      </c>
      <c r="I181" s="5"/>
      <c r="J181" s="5"/>
      <c r="K181" s="5">
        <v>210</v>
      </c>
      <c r="L181" s="5">
        <v>25</v>
      </c>
      <c r="M181" s="5">
        <v>3</v>
      </c>
      <c r="N181" s="5" t="s">
        <v>3</v>
      </c>
      <c r="O181" s="5">
        <v>2</v>
      </c>
      <c r="P181" s="5">
        <f>ROUND(Source!DP155,O181)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06" x14ac:dyDescent="0.2">
      <c r="A182" s="5">
        <v>50</v>
      </c>
      <c r="B182" s="5">
        <v>0</v>
      </c>
      <c r="C182" s="5">
        <v>0</v>
      </c>
      <c r="D182" s="5">
        <v>1</v>
      </c>
      <c r="E182" s="5">
        <v>211</v>
      </c>
      <c r="F182" s="5">
        <f>ROUND(Source!Y155,O182)</f>
        <v>0</v>
      </c>
      <c r="G182" s="5" t="s">
        <v>173</v>
      </c>
      <c r="H182" s="5" t="s">
        <v>174</v>
      </c>
      <c r="I182" s="5"/>
      <c r="J182" s="5"/>
      <c r="K182" s="5">
        <v>211</v>
      </c>
      <c r="L182" s="5">
        <v>26</v>
      </c>
      <c r="M182" s="5">
        <v>3</v>
      </c>
      <c r="N182" s="5" t="s">
        <v>3</v>
      </c>
      <c r="O182" s="5">
        <v>2</v>
      </c>
      <c r="P182" s="5">
        <f>ROUND(Source!DQ155,O182)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06" x14ac:dyDescent="0.2">
      <c r="A183" s="5">
        <v>50</v>
      </c>
      <c r="B183" s="5">
        <v>0</v>
      </c>
      <c r="C183" s="5">
        <v>0</v>
      </c>
      <c r="D183" s="5">
        <v>1</v>
      </c>
      <c r="E183" s="5">
        <v>224</v>
      </c>
      <c r="F183" s="5">
        <f>ROUND(Source!AR155,O183)</f>
        <v>19277.47</v>
      </c>
      <c r="G183" s="5" t="s">
        <v>175</v>
      </c>
      <c r="H183" s="5" t="s">
        <v>176</v>
      </c>
      <c r="I183" s="5"/>
      <c r="J183" s="5"/>
      <c r="K183" s="5">
        <v>224</v>
      </c>
      <c r="L183" s="5">
        <v>27</v>
      </c>
      <c r="M183" s="5">
        <v>3</v>
      </c>
      <c r="N183" s="5" t="s">
        <v>3</v>
      </c>
      <c r="O183" s="5">
        <v>2</v>
      </c>
      <c r="P183" s="5">
        <f>ROUND(Source!EJ155,O183)</f>
        <v>145930.45000000001</v>
      </c>
      <c r="Q183" s="5"/>
      <c r="R183" s="5"/>
      <c r="S183" s="5"/>
      <c r="T183" s="5"/>
      <c r="U183" s="5"/>
      <c r="V183" s="5"/>
      <c r="W183" s="5">
        <v>19277.47</v>
      </c>
      <c r="X183" s="5">
        <v>1</v>
      </c>
      <c r="Y183" s="5">
        <v>19277.47</v>
      </c>
      <c r="Z183" s="5">
        <v>145930.45000000001</v>
      </c>
      <c r="AA183" s="5">
        <v>1</v>
      </c>
      <c r="AB183" s="5">
        <v>145930.45000000001</v>
      </c>
    </row>
    <row r="185" spans="1:206" x14ac:dyDescent="0.2">
      <c r="A185" s="3">
        <v>51</v>
      </c>
      <c r="B185" s="3">
        <f>B20</f>
        <v>1</v>
      </c>
      <c r="C185" s="3">
        <f>A20</f>
        <v>3</v>
      </c>
      <c r="D185" s="3">
        <f>ROW(A20)</f>
        <v>20</v>
      </c>
      <c r="E185" s="3"/>
      <c r="F185" s="3" t="str">
        <f>IF(F20&lt;&gt;"",F20,"")</f>
        <v>Новая локальная смета</v>
      </c>
      <c r="G185" s="3" t="str">
        <f>IF(G20&lt;&gt;"",G20,"")</f>
        <v>Новая локальная смета</v>
      </c>
      <c r="H185" s="3">
        <v>0</v>
      </c>
      <c r="I185" s="3"/>
      <c r="J185" s="3"/>
      <c r="K185" s="3"/>
      <c r="L185" s="3"/>
      <c r="M185" s="3"/>
      <c r="N185" s="3"/>
      <c r="O185" s="3">
        <f t="shared" ref="O185:T185" si="125">ROUND(O81+O118+O155+AB185,2)</f>
        <v>20456.75</v>
      </c>
      <c r="P185" s="3">
        <f t="shared" si="125"/>
        <v>20260.73</v>
      </c>
      <c r="Q185" s="3">
        <f t="shared" si="125"/>
        <v>71.27</v>
      </c>
      <c r="R185" s="3">
        <f t="shared" si="125"/>
        <v>11.78</v>
      </c>
      <c r="S185" s="3">
        <f t="shared" si="125"/>
        <v>124.75</v>
      </c>
      <c r="T185" s="3">
        <f t="shared" si="125"/>
        <v>0</v>
      </c>
      <c r="U185" s="3">
        <f>U81+U118+U155+AH185</f>
        <v>9.9853725000000004</v>
      </c>
      <c r="V185" s="3">
        <f>V81+V118+V155+AI185</f>
        <v>0</v>
      </c>
      <c r="W185" s="3">
        <f>ROUND(W81+W118+W155+AJ185,2)</f>
        <v>0</v>
      </c>
      <c r="X185" s="3">
        <f>ROUND(X81+X118+X155+AK185,2)</f>
        <v>132.43</v>
      </c>
      <c r="Y185" s="3">
        <f>ROUND(Y81+Y118+Y155+AL185,2)</f>
        <v>69.63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>
        <f t="shared" ref="AO185:BD185" si="126">ROUND(AO81+AO118+AO155+BX185,2)</f>
        <v>0</v>
      </c>
      <c r="AP185" s="3">
        <f t="shared" si="126"/>
        <v>19277.47</v>
      </c>
      <c r="AQ185" s="3">
        <f t="shared" si="126"/>
        <v>0</v>
      </c>
      <c r="AR185" s="3">
        <f t="shared" si="126"/>
        <v>20658.810000000001</v>
      </c>
      <c r="AS185" s="3">
        <f t="shared" si="126"/>
        <v>863.93</v>
      </c>
      <c r="AT185" s="3">
        <f t="shared" si="126"/>
        <v>517.41</v>
      </c>
      <c r="AU185" s="3">
        <f t="shared" si="126"/>
        <v>0</v>
      </c>
      <c r="AV185" s="3">
        <f t="shared" si="126"/>
        <v>20260.73</v>
      </c>
      <c r="AW185" s="3">
        <f t="shared" si="126"/>
        <v>983.26</v>
      </c>
      <c r="AX185" s="3">
        <f t="shared" si="126"/>
        <v>0</v>
      </c>
      <c r="AY185" s="3">
        <f t="shared" si="126"/>
        <v>983.26</v>
      </c>
      <c r="AZ185" s="3">
        <f t="shared" si="126"/>
        <v>19277.47</v>
      </c>
      <c r="BA185" s="3">
        <f t="shared" si="126"/>
        <v>0</v>
      </c>
      <c r="BB185" s="3">
        <f t="shared" si="126"/>
        <v>0</v>
      </c>
      <c r="BC185" s="3">
        <f t="shared" si="126"/>
        <v>0</v>
      </c>
      <c r="BD185" s="3">
        <f t="shared" si="126"/>
        <v>0</v>
      </c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4">
        <f t="shared" ref="DG185:DL185" si="127">ROUND(DG81+DG118+DG155+DT185,2)</f>
        <v>163611.26999999999</v>
      </c>
      <c r="DH185" s="4">
        <f t="shared" si="127"/>
        <v>155251.22</v>
      </c>
      <c r="DI185" s="4">
        <f t="shared" si="127"/>
        <v>1330.38</v>
      </c>
      <c r="DJ185" s="4">
        <f t="shared" si="127"/>
        <v>663.8</v>
      </c>
      <c r="DK185" s="4">
        <f t="shared" si="127"/>
        <v>7029.67</v>
      </c>
      <c r="DL185" s="4">
        <f t="shared" si="127"/>
        <v>0</v>
      </c>
      <c r="DM185" s="4">
        <f>DM81+DM118+DM155+DZ185</f>
        <v>9.9853725000000004</v>
      </c>
      <c r="DN185" s="4">
        <f>DN81+DN118+DN155+EA185</f>
        <v>0</v>
      </c>
      <c r="DO185" s="4">
        <f>ROUND(DO81+DO118+DO155+EB185,2)</f>
        <v>0</v>
      </c>
      <c r="DP185" s="4">
        <f>ROUND(DP81+DP118+DP155+EC185,2)</f>
        <v>7462.66</v>
      </c>
      <c r="DQ185" s="4">
        <f>ROUND(DQ81+DQ118+DQ155+ED185,2)</f>
        <v>3923.66</v>
      </c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>
        <f t="shared" ref="EG185:EV185" si="128">ROUND(EG81+EG118+EG155+FP185,2)</f>
        <v>0</v>
      </c>
      <c r="EH185" s="4">
        <f t="shared" si="128"/>
        <v>145930.45000000001</v>
      </c>
      <c r="EI185" s="4">
        <f t="shared" si="128"/>
        <v>0</v>
      </c>
      <c r="EJ185" s="4">
        <f t="shared" si="128"/>
        <v>174997.59</v>
      </c>
      <c r="EK185" s="4">
        <f t="shared" si="128"/>
        <v>8501.07</v>
      </c>
      <c r="EL185" s="4">
        <f t="shared" si="128"/>
        <v>20566.07</v>
      </c>
      <c r="EM185" s="4">
        <f t="shared" si="128"/>
        <v>0</v>
      </c>
      <c r="EN185" s="4">
        <f t="shared" si="128"/>
        <v>155251.22</v>
      </c>
      <c r="EO185" s="4">
        <f t="shared" si="128"/>
        <v>9320.77</v>
      </c>
      <c r="EP185" s="4">
        <f t="shared" si="128"/>
        <v>0</v>
      </c>
      <c r="EQ185" s="4">
        <f t="shared" si="128"/>
        <v>9320.77</v>
      </c>
      <c r="ER185" s="4">
        <f t="shared" si="128"/>
        <v>145930.45000000001</v>
      </c>
      <c r="ES185" s="4">
        <f t="shared" si="128"/>
        <v>0</v>
      </c>
      <c r="ET185" s="4">
        <f t="shared" si="128"/>
        <v>0</v>
      </c>
      <c r="EU185" s="4">
        <f t="shared" si="128"/>
        <v>0</v>
      </c>
      <c r="EV185" s="4">
        <f t="shared" si="128"/>
        <v>0</v>
      </c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>
        <v>0</v>
      </c>
    </row>
    <row r="187" spans="1:206" x14ac:dyDescent="0.2">
      <c r="A187" s="5">
        <v>50</v>
      </c>
      <c r="B187" s="5">
        <v>0</v>
      </c>
      <c r="C187" s="5">
        <v>0</v>
      </c>
      <c r="D187" s="5">
        <v>1</v>
      </c>
      <c r="E187" s="5">
        <v>201</v>
      </c>
      <c r="F187" s="5">
        <f>ROUND(Source!O185,O187)</f>
        <v>20456.75</v>
      </c>
      <c r="G187" s="5" t="s">
        <v>123</v>
      </c>
      <c r="H187" s="5" t="s">
        <v>124</v>
      </c>
      <c r="I187" s="5"/>
      <c r="J187" s="5"/>
      <c r="K187" s="5">
        <v>201</v>
      </c>
      <c r="L187" s="5">
        <v>1</v>
      </c>
      <c r="M187" s="5">
        <v>3</v>
      </c>
      <c r="N187" s="5" t="s">
        <v>3</v>
      </c>
      <c r="O187" s="5">
        <v>2</v>
      </c>
      <c r="P187" s="5">
        <f>ROUND(Source!DG185,O187)</f>
        <v>163611.26999999999</v>
      </c>
      <c r="Q187" s="5"/>
      <c r="R187" s="5"/>
      <c r="S187" s="5"/>
      <c r="T187" s="5"/>
      <c r="U187" s="5"/>
      <c r="V187" s="5"/>
      <c r="W187" s="5">
        <v>20456.75</v>
      </c>
      <c r="X187" s="5">
        <v>1</v>
      </c>
      <c r="Y187" s="5">
        <v>20456.75</v>
      </c>
      <c r="Z187" s="5">
        <v>163611.26999999999</v>
      </c>
      <c r="AA187" s="5">
        <v>1</v>
      </c>
      <c r="AB187" s="5">
        <v>163611.26999999999</v>
      </c>
    </row>
    <row r="188" spans="1:206" x14ac:dyDescent="0.2">
      <c r="A188" s="5">
        <v>50</v>
      </c>
      <c r="B188" s="5">
        <v>0</v>
      </c>
      <c r="C188" s="5">
        <v>0</v>
      </c>
      <c r="D188" s="5">
        <v>1</v>
      </c>
      <c r="E188" s="5">
        <v>202</v>
      </c>
      <c r="F188" s="5">
        <f>ROUND(Source!P185,O188)</f>
        <v>20260.73</v>
      </c>
      <c r="G188" s="5" t="s">
        <v>125</v>
      </c>
      <c r="H188" s="5" t="s">
        <v>126</v>
      </c>
      <c r="I188" s="5"/>
      <c r="J188" s="5"/>
      <c r="K188" s="5">
        <v>202</v>
      </c>
      <c r="L188" s="5">
        <v>2</v>
      </c>
      <c r="M188" s="5">
        <v>3</v>
      </c>
      <c r="N188" s="5" t="s">
        <v>3</v>
      </c>
      <c r="O188" s="5">
        <v>2</v>
      </c>
      <c r="P188" s="5">
        <f>ROUND(Source!DH185,O188)</f>
        <v>155251.22</v>
      </c>
      <c r="Q188" s="5"/>
      <c r="R188" s="5"/>
      <c r="S188" s="5"/>
      <c r="T188" s="5"/>
      <c r="U188" s="5"/>
      <c r="V188" s="5"/>
      <c r="W188" s="5">
        <v>20260.73</v>
      </c>
      <c r="X188" s="5">
        <v>1</v>
      </c>
      <c r="Y188" s="5">
        <v>20260.73</v>
      </c>
      <c r="Z188" s="5">
        <v>155251.22</v>
      </c>
      <c r="AA188" s="5">
        <v>1</v>
      </c>
      <c r="AB188" s="5">
        <v>155251.22</v>
      </c>
    </row>
    <row r="189" spans="1:206" x14ac:dyDescent="0.2">
      <c r="A189" s="5">
        <v>50</v>
      </c>
      <c r="B189" s="5">
        <v>0</v>
      </c>
      <c r="C189" s="5">
        <v>0</v>
      </c>
      <c r="D189" s="5">
        <v>1</v>
      </c>
      <c r="E189" s="5">
        <v>222</v>
      </c>
      <c r="F189" s="5">
        <f>ROUND(Source!AO185,O189)</f>
        <v>0</v>
      </c>
      <c r="G189" s="5" t="s">
        <v>127</v>
      </c>
      <c r="H189" s="5" t="s">
        <v>128</v>
      </c>
      <c r="I189" s="5"/>
      <c r="J189" s="5"/>
      <c r="K189" s="5">
        <v>222</v>
      </c>
      <c r="L189" s="5">
        <v>3</v>
      </c>
      <c r="M189" s="5">
        <v>3</v>
      </c>
      <c r="N189" s="5" t="s">
        <v>3</v>
      </c>
      <c r="O189" s="5">
        <v>2</v>
      </c>
      <c r="P189" s="5">
        <f>ROUND(Source!EG185,O189)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06" x14ac:dyDescent="0.2">
      <c r="A190" s="5">
        <v>50</v>
      </c>
      <c r="B190" s="5">
        <v>0</v>
      </c>
      <c r="C190" s="5">
        <v>0</v>
      </c>
      <c r="D190" s="5">
        <v>1</v>
      </c>
      <c r="E190" s="5">
        <v>225</v>
      </c>
      <c r="F190" s="5">
        <f>ROUND(Source!AV185,O190)</f>
        <v>20260.73</v>
      </c>
      <c r="G190" s="5" t="s">
        <v>129</v>
      </c>
      <c r="H190" s="5" t="s">
        <v>130</v>
      </c>
      <c r="I190" s="5"/>
      <c r="J190" s="5"/>
      <c r="K190" s="5">
        <v>225</v>
      </c>
      <c r="L190" s="5">
        <v>4</v>
      </c>
      <c r="M190" s="5">
        <v>3</v>
      </c>
      <c r="N190" s="5" t="s">
        <v>3</v>
      </c>
      <c r="O190" s="5">
        <v>2</v>
      </c>
      <c r="P190" s="5">
        <f>ROUND(Source!EN185,O190)</f>
        <v>155251.22</v>
      </c>
      <c r="Q190" s="5"/>
      <c r="R190" s="5"/>
      <c r="S190" s="5"/>
      <c r="T190" s="5"/>
      <c r="U190" s="5"/>
      <c r="V190" s="5"/>
      <c r="W190" s="5">
        <v>20260.73</v>
      </c>
      <c r="X190" s="5">
        <v>1</v>
      </c>
      <c r="Y190" s="5">
        <v>20260.73</v>
      </c>
      <c r="Z190" s="5">
        <v>155251.22</v>
      </c>
      <c r="AA190" s="5">
        <v>1</v>
      </c>
      <c r="AB190" s="5">
        <v>155251.22</v>
      </c>
    </row>
    <row r="191" spans="1:206" x14ac:dyDescent="0.2">
      <c r="A191" s="5">
        <v>50</v>
      </c>
      <c r="B191" s="5">
        <v>0</v>
      </c>
      <c r="C191" s="5">
        <v>0</v>
      </c>
      <c r="D191" s="5">
        <v>1</v>
      </c>
      <c r="E191" s="5">
        <v>226</v>
      </c>
      <c r="F191" s="5">
        <f>ROUND(Source!AW185,O191)</f>
        <v>983.26</v>
      </c>
      <c r="G191" s="5" t="s">
        <v>131</v>
      </c>
      <c r="H191" s="5" t="s">
        <v>132</v>
      </c>
      <c r="I191" s="5"/>
      <c r="J191" s="5"/>
      <c r="K191" s="5">
        <v>226</v>
      </c>
      <c r="L191" s="5">
        <v>5</v>
      </c>
      <c r="M191" s="5">
        <v>3</v>
      </c>
      <c r="N191" s="5" t="s">
        <v>3</v>
      </c>
      <c r="O191" s="5">
        <v>2</v>
      </c>
      <c r="P191" s="5">
        <f>ROUND(Source!EO185,O191)</f>
        <v>9320.77</v>
      </c>
      <c r="Q191" s="5"/>
      <c r="R191" s="5"/>
      <c r="S191" s="5"/>
      <c r="T191" s="5"/>
      <c r="U191" s="5"/>
      <c r="V191" s="5"/>
      <c r="W191" s="5">
        <v>983.26</v>
      </c>
      <c r="X191" s="5">
        <v>1</v>
      </c>
      <c r="Y191" s="5">
        <v>983.26</v>
      </c>
      <c r="Z191" s="5">
        <v>9320.77</v>
      </c>
      <c r="AA191" s="5">
        <v>1</v>
      </c>
      <c r="AB191" s="5">
        <v>9320.77</v>
      </c>
    </row>
    <row r="192" spans="1:206" x14ac:dyDescent="0.2">
      <c r="A192" s="5">
        <v>50</v>
      </c>
      <c r="B192" s="5">
        <v>0</v>
      </c>
      <c r="C192" s="5">
        <v>0</v>
      </c>
      <c r="D192" s="5">
        <v>1</v>
      </c>
      <c r="E192" s="5">
        <v>227</v>
      </c>
      <c r="F192" s="5">
        <f>ROUND(Source!AX185,O192)</f>
        <v>0</v>
      </c>
      <c r="G192" s="5" t="s">
        <v>133</v>
      </c>
      <c r="H192" s="5" t="s">
        <v>134</v>
      </c>
      <c r="I192" s="5"/>
      <c r="J192" s="5"/>
      <c r="K192" s="5">
        <v>227</v>
      </c>
      <c r="L192" s="5">
        <v>6</v>
      </c>
      <c r="M192" s="5">
        <v>3</v>
      </c>
      <c r="N192" s="5" t="s">
        <v>3</v>
      </c>
      <c r="O192" s="5">
        <v>2</v>
      </c>
      <c r="P192" s="5">
        <f>ROUND(Source!EP185,O192)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228</v>
      </c>
      <c r="F193" s="5">
        <f>ROUND(Source!AY185,O193)</f>
        <v>983.26</v>
      </c>
      <c r="G193" s="5" t="s">
        <v>135</v>
      </c>
      <c r="H193" s="5" t="s">
        <v>136</v>
      </c>
      <c r="I193" s="5"/>
      <c r="J193" s="5"/>
      <c r="K193" s="5">
        <v>228</v>
      </c>
      <c r="L193" s="5">
        <v>7</v>
      </c>
      <c r="M193" s="5">
        <v>3</v>
      </c>
      <c r="N193" s="5" t="s">
        <v>3</v>
      </c>
      <c r="O193" s="5">
        <v>2</v>
      </c>
      <c r="P193" s="5">
        <f>ROUND(Source!EQ185,O193)</f>
        <v>9320.77</v>
      </c>
      <c r="Q193" s="5"/>
      <c r="R193" s="5"/>
      <c r="S193" s="5"/>
      <c r="T193" s="5"/>
      <c r="U193" s="5"/>
      <c r="V193" s="5"/>
      <c r="W193" s="5">
        <v>983.26</v>
      </c>
      <c r="X193" s="5">
        <v>1</v>
      </c>
      <c r="Y193" s="5">
        <v>983.26</v>
      </c>
      <c r="Z193" s="5">
        <v>9320.77</v>
      </c>
      <c r="AA193" s="5">
        <v>1</v>
      </c>
      <c r="AB193" s="5">
        <v>9320.77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216</v>
      </c>
      <c r="F194" s="5">
        <f>ROUND(Source!AP185,O194)</f>
        <v>19277.47</v>
      </c>
      <c r="G194" s="5" t="s">
        <v>137</v>
      </c>
      <c r="H194" s="5" t="s">
        <v>138</v>
      </c>
      <c r="I194" s="5"/>
      <c r="J194" s="5"/>
      <c r="K194" s="5">
        <v>216</v>
      </c>
      <c r="L194" s="5">
        <v>8</v>
      </c>
      <c r="M194" s="5">
        <v>3</v>
      </c>
      <c r="N194" s="5" t="s">
        <v>3</v>
      </c>
      <c r="O194" s="5">
        <v>2</v>
      </c>
      <c r="P194" s="5">
        <f>ROUND(Source!EH185,O194)</f>
        <v>145930.45000000001</v>
      </c>
      <c r="Q194" s="5"/>
      <c r="R194" s="5"/>
      <c r="S194" s="5"/>
      <c r="T194" s="5"/>
      <c r="U194" s="5"/>
      <c r="V194" s="5"/>
      <c r="W194" s="5">
        <v>19277.47</v>
      </c>
      <c r="X194" s="5">
        <v>1</v>
      </c>
      <c r="Y194" s="5">
        <v>19277.47</v>
      </c>
      <c r="Z194" s="5">
        <v>145930.45000000001</v>
      </c>
      <c r="AA194" s="5">
        <v>1</v>
      </c>
      <c r="AB194" s="5">
        <v>145930.45000000001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223</v>
      </c>
      <c r="F195" s="5">
        <f>ROUND(Source!AQ185,O195)</f>
        <v>0</v>
      </c>
      <c r="G195" s="5" t="s">
        <v>139</v>
      </c>
      <c r="H195" s="5" t="s">
        <v>140</v>
      </c>
      <c r="I195" s="5"/>
      <c r="J195" s="5"/>
      <c r="K195" s="5">
        <v>223</v>
      </c>
      <c r="L195" s="5">
        <v>9</v>
      </c>
      <c r="M195" s="5">
        <v>3</v>
      </c>
      <c r="N195" s="5" t="s">
        <v>3</v>
      </c>
      <c r="O195" s="5">
        <v>2</v>
      </c>
      <c r="P195" s="5">
        <f>ROUND(Source!EI185,O195)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229</v>
      </c>
      <c r="F196" s="5">
        <f>ROUND(Source!AZ185,O196)</f>
        <v>19277.47</v>
      </c>
      <c r="G196" s="5" t="s">
        <v>141</v>
      </c>
      <c r="H196" s="5" t="s">
        <v>142</v>
      </c>
      <c r="I196" s="5"/>
      <c r="J196" s="5"/>
      <c r="K196" s="5">
        <v>229</v>
      </c>
      <c r="L196" s="5">
        <v>10</v>
      </c>
      <c r="M196" s="5">
        <v>3</v>
      </c>
      <c r="N196" s="5" t="s">
        <v>3</v>
      </c>
      <c r="O196" s="5">
        <v>2</v>
      </c>
      <c r="P196" s="5">
        <f>ROUND(Source!ER185,O196)</f>
        <v>145930.45000000001</v>
      </c>
      <c r="Q196" s="5"/>
      <c r="R196" s="5"/>
      <c r="S196" s="5"/>
      <c r="T196" s="5"/>
      <c r="U196" s="5"/>
      <c r="V196" s="5"/>
      <c r="W196" s="5">
        <v>19277.47</v>
      </c>
      <c r="X196" s="5">
        <v>1</v>
      </c>
      <c r="Y196" s="5">
        <v>19277.47</v>
      </c>
      <c r="Z196" s="5">
        <v>145930.45000000001</v>
      </c>
      <c r="AA196" s="5">
        <v>1</v>
      </c>
      <c r="AB196" s="5">
        <v>145930.45000000001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203</v>
      </c>
      <c r="F197" s="5">
        <f>ROUND(Source!Q185,O197)</f>
        <v>71.27</v>
      </c>
      <c r="G197" s="5" t="s">
        <v>143</v>
      </c>
      <c r="H197" s="5" t="s">
        <v>144</v>
      </c>
      <c r="I197" s="5"/>
      <c r="J197" s="5"/>
      <c r="K197" s="5">
        <v>203</v>
      </c>
      <c r="L197" s="5">
        <v>11</v>
      </c>
      <c r="M197" s="5">
        <v>3</v>
      </c>
      <c r="N197" s="5" t="s">
        <v>3</v>
      </c>
      <c r="O197" s="5">
        <v>2</v>
      </c>
      <c r="P197" s="5">
        <f>ROUND(Source!DI185,O197)</f>
        <v>1330.38</v>
      </c>
      <c r="Q197" s="5"/>
      <c r="R197" s="5"/>
      <c r="S197" s="5"/>
      <c r="T197" s="5"/>
      <c r="U197" s="5"/>
      <c r="V197" s="5"/>
      <c r="W197" s="5">
        <v>71.27</v>
      </c>
      <c r="X197" s="5">
        <v>1</v>
      </c>
      <c r="Y197" s="5">
        <v>71.27</v>
      </c>
      <c r="Z197" s="5">
        <v>1330.38</v>
      </c>
      <c r="AA197" s="5">
        <v>1</v>
      </c>
      <c r="AB197" s="5">
        <v>1330.38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231</v>
      </c>
      <c r="F198" s="5">
        <f>ROUND(Source!BB185,O198)</f>
        <v>0</v>
      </c>
      <c r="G198" s="5" t="s">
        <v>145</v>
      </c>
      <c r="H198" s="5" t="s">
        <v>146</v>
      </c>
      <c r="I198" s="5"/>
      <c r="J198" s="5"/>
      <c r="K198" s="5">
        <v>231</v>
      </c>
      <c r="L198" s="5">
        <v>12</v>
      </c>
      <c r="M198" s="5">
        <v>3</v>
      </c>
      <c r="N198" s="5" t="s">
        <v>3</v>
      </c>
      <c r="O198" s="5">
        <v>2</v>
      </c>
      <c r="P198" s="5">
        <f>ROUND(Source!ET185,O198)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204</v>
      </c>
      <c r="F199" s="5">
        <f>ROUND(Source!R185,O199)</f>
        <v>11.78</v>
      </c>
      <c r="G199" s="5" t="s">
        <v>147</v>
      </c>
      <c r="H199" s="5" t="s">
        <v>148</v>
      </c>
      <c r="I199" s="5"/>
      <c r="J199" s="5"/>
      <c r="K199" s="5">
        <v>204</v>
      </c>
      <c r="L199" s="5">
        <v>13</v>
      </c>
      <c r="M199" s="5">
        <v>3</v>
      </c>
      <c r="N199" s="5" t="s">
        <v>3</v>
      </c>
      <c r="O199" s="5">
        <v>2</v>
      </c>
      <c r="P199" s="5">
        <f>ROUND(Source!DJ185,O199)</f>
        <v>663.8</v>
      </c>
      <c r="Q199" s="5"/>
      <c r="R199" s="5"/>
      <c r="S199" s="5"/>
      <c r="T199" s="5"/>
      <c r="U199" s="5"/>
      <c r="V199" s="5"/>
      <c r="W199" s="5">
        <v>11.78</v>
      </c>
      <c r="X199" s="5">
        <v>1</v>
      </c>
      <c r="Y199" s="5">
        <v>11.78</v>
      </c>
      <c r="Z199" s="5">
        <v>663.8</v>
      </c>
      <c r="AA199" s="5">
        <v>1</v>
      </c>
      <c r="AB199" s="5">
        <v>663.8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205</v>
      </c>
      <c r="F200" s="5">
        <f>ROUND(Source!S185,O200)</f>
        <v>124.75</v>
      </c>
      <c r="G200" s="5" t="s">
        <v>149</v>
      </c>
      <c r="H200" s="5" t="s">
        <v>150</v>
      </c>
      <c r="I200" s="5"/>
      <c r="J200" s="5"/>
      <c r="K200" s="5">
        <v>205</v>
      </c>
      <c r="L200" s="5">
        <v>14</v>
      </c>
      <c r="M200" s="5">
        <v>3</v>
      </c>
      <c r="N200" s="5" t="s">
        <v>3</v>
      </c>
      <c r="O200" s="5">
        <v>2</v>
      </c>
      <c r="P200" s="5">
        <f>ROUND(Source!DK185,O200)</f>
        <v>7029.67</v>
      </c>
      <c r="Q200" s="5"/>
      <c r="R200" s="5"/>
      <c r="S200" s="5"/>
      <c r="T200" s="5"/>
      <c r="U200" s="5"/>
      <c r="V200" s="5"/>
      <c r="W200" s="5">
        <v>124.75</v>
      </c>
      <c r="X200" s="5">
        <v>1</v>
      </c>
      <c r="Y200" s="5">
        <v>124.75</v>
      </c>
      <c r="Z200" s="5">
        <v>7029.67</v>
      </c>
      <c r="AA200" s="5">
        <v>1</v>
      </c>
      <c r="AB200" s="5">
        <v>7029.67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232</v>
      </c>
      <c r="F201" s="5">
        <f>ROUND(Source!BC185,O201)</f>
        <v>0</v>
      </c>
      <c r="G201" s="5" t="s">
        <v>151</v>
      </c>
      <c r="H201" s="5" t="s">
        <v>152</v>
      </c>
      <c r="I201" s="5"/>
      <c r="J201" s="5"/>
      <c r="K201" s="5">
        <v>232</v>
      </c>
      <c r="L201" s="5">
        <v>15</v>
      </c>
      <c r="M201" s="5">
        <v>3</v>
      </c>
      <c r="N201" s="5" t="s">
        <v>3</v>
      </c>
      <c r="O201" s="5">
        <v>2</v>
      </c>
      <c r="P201" s="5">
        <f>ROUND(Source!EU185,O201)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214</v>
      </c>
      <c r="F202" s="5">
        <f>ROUND(Source!AS185,O202)</f>
        <v>863.93</v>
      </c>
      <c r="G202" s="5" t="s">
        <v>153</v>
      </c>
      <c r="H202" s="5" t="s">
        <v>154</v>
      </c>
      <c r="I202" s="5"/>
      <c r="J202" s="5"/>
      <c r="K202" s="5">
        <v>214</v>
      </c>
      <c r="L202" s="5">
        <v>16</v>
      </c>
      <c r="M202" s="5">
        <v>3</v>
      </c>
      <c r="N202" s="5" t="s">
        <v>3</v>
      </c>
      <c r="O202" s="5">
        <v>2</v>
      </c>
      <c r="P202" s="5">
        <f>ROUND(Source!EK185,O202)</f>
        <v>8501.07</v>
      </c>
      <c r="Q202" s="5"/>
      <c r="R202" s="5"/>
      <c r="S202" s="5"/>
      <c r="T202" s="5"/>
      <c r="U202" s="5"/>
      <c r="V202" s="5"/>
      <c r="W202" s="5">
        <v>863.93</v>
      </c>
      <c r="X202" s="5">
        <v>1</v>
      </c>
      <c r="Y202" s="5">
        <v>863.93</v>
      </c>
      <c r="Z202" s="5">
        <v>8501.07</v>
      </c>
      <c r="AA202" s="5">
        <v>1</v>
      </c>
      <c r="AB202" s="5">
        <v>8501.07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215</v>
      </c>
      <c r="F203" s="5">
        <f>ROUND(Source!AT185,O203)</f>
        <v>517.41</v>
      </c>
      <c r="G203" s="5" t="s">
        <v>155</v>
      </c>
      <c r="H203" s="5" t="s">
        <v>156</v>
      </c>
      <c r="I203" s="5"/>
      <c r="J203" s="5"/>
      <c r="K203" s="5">
        <v>215</v>
      </c>
      <c r="L203" s="5">
        <v>17</v>
      </c>
      <c r="M203" s="5">
        <v>3</v>
      </c>
      <c r="N203" s="5" t="s">
        <v>3</v>
      </c>
      <c r="O203" s="5">
        <v>2</v>
      </c>
      <c r="P203" s="5">
        <f>ROUND(Source!EL185,O203)</f>
        <v>20566.07</v>
      </c>
      <c r="Q203" s="5"/>
      <c r="R203" s="5"/>
      <c r="S203" s="5"/>
      <c r="T203" s="5"/>
      <c r="U203" s="5"/>
      <c r="V203" s="5"/>
      <c r="W203" s="5">
        <v>517.41</v>
      </c>
      <c r="X203" s="5">
        <v>1</v>
      </c>
      <c r="Y203" s="5">
        <v>517.41</v>
      </c>
      <c r="Z203" s="5">
        <v>20566.07</v>
      </c>
      <c r="AA203" s="5">
        <v>1</v>
      </c>
      <c r="AB203" s="5">
        <v>20566.07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217</v>
      </c>
      <c r="F204" s="5">
        <f>ROUND(Source!AU185,O204)</f>
        <v>0</v>
      </c>
      <c r="G204" s="5" t="s">
        <v>157</v>
      </c>
      <c r="H204" s="5" t="s">
        <v>158</v>
      </c>
      <c r="I204" s="5"/>
      <c r="J204" s="5"/>
      <c r="K204" s="5">
        <v>217</v>
      </c>
      <c r="L204" s="5">
        <v>18</v>
      </c>
      <c r="M204" s="5">
        <v>3</v>
      </c>
      <c r="N204" s="5" t="s">
        <v>3</v>
      </c>
      <c r="O204" s="5">
        <v>2</v>
      </c>
      <c r="P204" s="5">
        <f>ROUND(Source!EM185,O204)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230</v>
      </c>
      <c r="F205" s="5">
        <f>ROUND(Source!BA185,O205)</f>
        <v>0</v>
      </c>
      <c r="G205" s="5" t="s">
        <v>159</v>
      </c>
      <c r="H205" s="5" t="s">
        <v>160</v>
      </c>
      <c r="I205" s="5"/>
      <c r="J205" s="5"/>
      <c r="K205" s="5">
        <v>230</v>
      </c>
      <c r="L205" s="5">
        <v>19</v>
      </c>
      <c r="M205" s="5">
        <v>3</v>
      </c>
      <c r="N205" s="5" t="s">
        <v>3</v>
      </c>
      <c r="O205" s="5">
        <v>2</v>
      </c>
      <c r="P205" s="5">
        <f>ROUND(Source!ES185,O205)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206</v>
      </c>
      <c r="F206" s="5">
        <f>ROUND(Source!T185,O206)</f>
        <v>0</v>
      </c>
      <c r="G206" s="5" t="s">
        <v>161</v>
      </c>
      <c r="H206" s="5" t="s">
        <v>162</v>
      </c>
      <c r="I206" s="5"/>
      <c r="J206" s="5"/>
      <c r="K206" s="5">
        <v>206</v>
      </c>
      <c r="L206" s="5">
        <v>20</v>
      </c>
      <c r="M206" s="5">
        <v>3</v>
      </c>
      <c r="N206" s="5" t="s">
        <v>3</v>
      </c>
      <c r="O206" s="5">
        <v>2</v>
      </c>
      <c r="P206" s="5">
        <f>ROUND(Source!DL185,O206)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207</v>
      </c>
      <c r="F207" s="5">
        <f>Source!U185</f>
        <v>9.9853725000000004</v>
      </c>
      <c r="G207" s="5" t="s">
        <v>163</v>
      </c>
      <c r="H207" s="5" t="s">
        <v>164</v>
      </c>
      <c r="I207" s="5"/>
      <c r="J207" s="5"/>
      <c r="K207" s="5">
        <v>207</v>
      </c>
      <c r="L207" s="5">
        <v>21</v>
      </c>
      <c r="M207" s="5">
        <v>3</v>
      </c>
      <c r="N207" s="5" t="s">
        <v>3</v>
      </c>
      <c r="O207" s="5">
        <v>-1</v>
      </c>
      <c r="P207" s="5">
        <f>Source!DM185</f>
        <v>9.9853725000000004</v>
      </c>
      <c r="Q207" s="5"/>
      <c r="R207" s="5"/>
      <c r="S207" s="5"/>
      <c r="T207" s="5"/>
      <c r="U207" s="5"/>
      <c r="V207" s="5"/>
      <c r="W207" s="5">
        <v>9.9853725000000004</v>
      </c>
      <c r="X207" s="5">
        <v>1</v>
      </c>
      <c r="Y207" s="5">
        <v>9.9853725000000004</v>
      </c>
      <c r="Z207" s="5">
        <v>9.9853725000000004</v>
      </c>
      <c r="AA207" s="5">
        <v>1</v>
      </c>
      <c r="AB207" s="5">
        <v>9.9853725000000004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208</v>
      </c>
      <c r="F208" s="5">
        <f>Source!V185</f>
        <v>0</v>
      </c>
      <c r="G208" s="5" t="s">
        <v>165</v>
      </c>
      <c r="H208" s="5" t="s">
        <v>166</v>
      </c>
      <c r="I208" s="5"/>
      <c r="J208" s="5"/>
      <c r="K208" s="5">
        <v>208</v>
      </c>
      <c r="L208" s="5">
        <v>22</v>
      </c>
      <c r="M208" s="5">
        <v>3</v>
      </c>
      <c r="N208" s="5" t="s">
        <v>3</v>
      </c>
      <c r="O208" s="5">
        <v>-1</v>
      </c>
      <c r="P208" s="5">
        <f>Source!DN185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06" x14ac:dyDescent="0.2">
      <c r="A209" s="5">
        <v>50</v>
      </c>
      <c r="B209" s="5">
        <v>0</v>
      </c>
      <c r="C209" s="5">
        <v>0</v>
      </c>
      <c r="D209" s="5">
        <v>1</v>
      </c>
      <c r="E209" s="5">
        <v>209</v>
      </c>
      <c r="F209" s="5">
        <f>ROUND(Source!W185,O209)</f>
        <v>0</v>
      </c>
      <c r="G209" s="5" t="s">
        <v>167</v>
      </c>
      <c r="H209" s="5" t="s">
        <v>168</v>
      </c>
      <c r="I209" s="5"/>
      <c r="J209" s="5"/>
      <c r="K209" s="5">
        <v>209</v>
      </c>
      <c r="L209" s="5">
        <v>23</v>
      </c>
      <c r="M209" s="5">
        <v>3</v>
      </c>
      <c r="N209" s="5" t="s">
        <v>3</v>
      </c>
      <c r="O209" s="5">
        <v>2</v>
      </c>
      <c r="P209" s="5">
        <f>ROUND(Source!DO185,O209)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06" x14ac:dyDescent="0.2">
      <c r="A210" s="5">
        <v>50</v>
      </c>
      <c r="B210" s="5">
        <v>0</v>
      </c>
      <c r="C210" s="5">
        <v>0</v>
      </c>
      <c r="D210" s="5">
        <v>1</v>
      </c>
      <c r="E210" s="5">
        <v>233</v>
      </c>
      <c r="F210" s="5">
        <f>ROUND(Source!BD185,O210)</f>
        <v>0</v>
      </c>
      <c r="G210" s="5" t="s">
        <v>169</v>
      </c>
      <c r="H210" s="5" t="s">
        <v>170</v>
      </c>
      <c r="I210" s="5"/>
      <c r="J210" s="5"/>
      <c r="K210" s="5">
        <v>233</v>
      </c>
      <c r="L210" s="5">
        <v>24</v>
      </c>
      <c r="M210" s="5">
        <v>3</v>
      </c>
      <c r="N210" s="5" t="s">
        <v>3</v>
      </c>
      <c r="O210" s="5">
        <v>2</v>
      </c>
      <c r="P210" s="5">
        <f>ROUND(Source!EV185,O210)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06" x14ac:dyDescent="0.2">
      <c r="A211" s="5">
        <v>50</v>
      </c>
      <c r="B211" s="5">
        <v>0</v>
      </c>
      <c r="C211" s="5">
        <v>0</v>
      </c>
      <c r="D211" s="5">
        <v>1</v>
      </c>
      <c r="E211" s="5">
        <v>210</v>
      </c>
      <c r="F211" s="5">
        <f>ROUND(Source!X185,O211)</f>
        <v>132.43</v>
      </c>
      <c r="G211" s="5" t="s">
        <v>171</v>
      </c>
      <c r="H211" s="5" t="s">
        <v>172</v>
      </c>
      <c r="I211" s="5"/>
      <c r="J211" s="5"/>
      <c r="K211" s="5">
        <v>210</v>
      </c>
      <c r="L211" s="5">
        <v>25</v>
      </c>
      <c r="M211" s="5">
        <v>3</v>
      </c>
      <c r="N211" s="5" t="s">
        <v>3</v>
      </c>
      <c r="O211" s="5">
        <v>2</v>
      </c>
      <c r="P211" s="5">
        <f>ROUND(Source!DP185,O211)</f>
        <v>7462.66</v>
      </c>
      <c r="Q211" s="5"/>
      <c r="R211" s="5"/>
      <c r="S211" s="5"/>
      <c r="T211" s="5"/>
      <c r="U211" s="5"/>
      <c r="V211" s="5"/>
      <c r="W211" s="5">
        <v>132.43</v>
      </c>
      <c r="X211" s="5">
        <v>1</v>
      </c>
      <c r="Y211" s="5">
        <v>132.43</v>
      </c>
      <c r="Z211" s="5">
        <v>7462.66</v>
      </c>
      <c r="AA211" s="5">
        <v>1</v>
      </c>
      <c r="AB211" s="5">
        <v>7462.66</v>
      </c>
    </row>
    <row r="212" spans="1:206" x14ac:dyDescent="0.2">
      <c r="A212" s="5">
        <v>50</v>
      </c>
      <c r="B212" s="5">
        <v>0</v>
      </c>
      <c r="C212" s="5">
        <v>0</v>
      </c>
      <c r="D212" s="5">
        <v>1</v>
      </c>
      <c r="E212" s="5">
        <v>211</v>
      </c>
      <c r="F212" s="5">
        <f>ROUND(Source!Y185,O212)</f>
        <v>69.63</v>
      </c>
      <c r="G212" s="5" t="s">
        <v>173</v>
      </c>
      <c r="H212" s="5" t="s">
        <v>174</v>
      </c>
      <c r="I212" s="5"/>
      <c r="J212" s="5"/>
      <c r="K212" s="5">
        <v>211</v>
      </c>
      <c r="L212" s="5">
        <v>26</v>
      </c>
      <c r="M212" s="5">
        <v>3</v>
      </c>
      <c r="N212" s="5" t="s">
        <v>3</v>
      </c>
      <c r="O212" s="5">
        <v>2</v>
      </c>
      <c r="P212" s="5">
        <f>ROUND(Source!DQ185,O212)</f>
        <v>3923.66</v>
      </c>
      <c r="Q212" s="5"/>
      <c r="R212" s="5"/>
      <c r="S212" s="5"/>
      <c r="T212" s="5"/>
      <c r="U212" s="5"/>
      <c r="V212" s="5"/>
      <c r="W212" s="5">
        <v>69.63</v>
      </c>
      <c r="X212" s="5">
        <v>1</v>
      </c>
      <c r="Y212" s="5">
        <v>69.63</v>
      </c>
      <c r="Z212" s="5">
        <v>3923.66</v>
      </c>
      <c r="AA212" s="5">
        <v>1</v>
      </c>
      <c r="AB212" s="5">
        <v>3923.66</v>
      </c>
    </row>
    <row r="213" spans="1:206" x14ac:dyDescent="0.2">
      <c r="A213" s="5">
        <v>50</v>
      </c>
      <c r="B213" s="5">
        <v>0</v>
      </c>
      <c r="C213" s="5">
        <v>0</v>
      </c>
      <c r="D213" s="5">
        <v>1</v>
      </c>
      <c r="E213" s="5">
        <v>224</v>
      </c>
      <c r="F213" s="5">
        <f>ROUND(Source!AR185,O213)</f>
        <v>20658.810000000001</v>
      </c>
      <c r="G213" s="5" t="s">
        <v>175</v>
      </c>
      <c r="H213" s="5" t="s">
        <v>176</v>
      </c>
      <c r="I213" s="5"/>
      <c r="J213" s="5"/>
      <c r="K213" s="5">
        <v>224</v>
      </c>
      <c r="L213" s="5">
        <v>27</v>
      </c>
      <c r="M213" s="5">
        <v>3</v>
      </c>
      <c r="N213" s="5" t="s">
        <v>3</v>
      </c>
      <c r="O213" s="5">
        <v>2</v>
      </c>
      <c r="P213" s="5">
        <f>ROUND(Source!EJ185,O213)</f>
        <v>174997.59</v>
      </c>
      <c r="Q213" s="5"/>
      <c r="R213" s="5"/>
      <c r="S213" s="5"/>
      <c r="T213" s="5"/>
      <c r="U213" s="5"/>
      <c r="V213" s="5"/>
      <c r="W213" s="5">
        <v>20658.810000000001</v>
      </c>
      <c r="X213" s="5">
        <v>1</v>
      </c>
      <c r="Y213" s="5">
        <v>20658.810000000001</v>
      </c>
      <c r="Z213" s="5">
        <v>174997.59</v>
      </c>
      <c r="AA213" s="5">
        <v>1</v>
      </c>
      <c r="AB213" s="5">
        <v>174997.59</v>
      </c>
    </row>
    <row r="214" spans="1:206" x14ac:dyDescent="0.2">
      <c r="A214" s="5">
        <v>50</v>
      </c>
      <c r="B214" s="5">
        <v>1</v>
      </c>
      <c r="C214" s="5">
        <v>0</v>
      </c>
      <c r="D214" s="5">
        <v>2</v>
      </c>
      <c r="E214" s="5">
        <v>0</v>
      </c>
      <c r="F214" s="5">
        <f>0</f>
        <v>0</v>
      </c>
      <c r="G214" s="5" t="s">
        <v>190</v>
      </c>
      <c r="H214" s="5" t="s">
        <v>191</v>
      </c>
      <c r="I214" s="5"/>
      <c r="J214" s="5"/>
      <c r="K214" s="5">
        <v>212</v>
      </c>
      <c r="L214" s="5">
        <v>28</v>
      </c>
      <c r="M214" s="5">
        <v>0</v>
      </c>
      <c r="N214" s="5" t="s">
        <v>3</v>
      </c>
      <c r="O214" s="5">
        <v>-1</v>
      </c>
      <c r="P214" s="5">
        <f>0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06" x14ac:dyDescent="0.2">
      <c r="A215" s="5">
        <v>50</v>
      </c>
      <c r="B215" s="5">
        <v>1</v>
      </c>
      <c r="C215" s="5">
        <v>0</v>
      </c>
      <c r="D215" s="5">
        <v>2</v>
      </c>
      <c r="E215" s="5">
        <v>0</v>
      </c>
      <c r="F215" s="5">
        <f>ROUND(F202+F203,O215)</f>
        <v>1381.34</v>
      </c>
      <c r="G215" s="5" t="s">
        <v>192</v>
      </c>
      <c r="H215" s="5" t="s">
        <v>192</v>
      </c>
      <c r="I215" s="5"/>
      <c r="J215" s="5"/>
      <c r="K215" s="5">
        <v>212</v>
      </c>
      <c r="L215" s="5">
        <v>29</v>
      </c>
      <c r="M215" s="5">
        <v>1</v>
      </c>
      <c r="N215" s="5" t="s">
        <v>3</v>
      </c>
      <c r="O215" s="5">
        <v>2</v>
      </c>
      <c r="P215" s="5">
        <f>ROUND(P202+P203,O215)</f>
        <v>29067.14</v>
      </c>
      <c r="Q215" s="5"/>
      <c r="R215" s="5"/>
      <c r="S215" s="5"/>
      <c r="T215" s="5"/>
      <c r="U215" s="5"/>
      <c r="V215" s="5"/>
      <c r="W215" s="5">
        <v>1381.34</v>
      </c>
      <c r="X215" s="5">
        <v>1</v>
      </c>
      <c r="Y215" s="5">
        <v>1381.34</v>
      </c>
      <c r="Z215" s="5">
        <v>29067.14</v>
      </c>
      <c r="AA215" s="5">
        <v>1</v>
      </c>
      <c r="AB215" s="5">
        <v>29067.14</v>
      </c>
    </row>
    <row r="216" spans="1:206" x14ac:dyDescent="0.2">
      <c r="A216" s="5">
        <v>50</v>
      </c>
      <c r="B216" s="5">
        <v>1</v>
      </c>
      <c r="C216" s="5">
        <v>0</v>
      </c>
      <c r="D216" s="5">
        <v>2</v>
      </c>
      <c r="E216" s="5">
        <v>0</v>
      </c>
      <c r="F216" s="5">
        <f>ROUND(F194,O216)</f>
        <v>19277.47</v>
      </c>
      <c r="G216" s="5" t="s">
        <v>193</v>
      </c>
      <c r="H216" s="5" t="s">
        <v>182</v>
      </c>
      <c r="I216" s="5"/>
      <c r="J216" s="5"/>
      <c r="K216" s="5">
        <v>212</v>
      </c>
      <c r="L216" s="5">
        <v>30</v>
      </c>
      <c r="M216" s="5">
        <v>1</v>
      </c>
      <c r="N216" s="5" t="s">
        <v>3</v>
      </c>
      <c r="O216" s="5">
        <v>2</v>
      </c>
      <c r="P216" s="5">
        <f>ROUND(P194,O216)</f>
        <v>145930.45000000001</v>
      </c>
      <c r="Q216" s="5"/>
      <c r="R216" s="5"/>
      <c r="S216" s="5"/>
      <c r="T216" s="5"/>
      <c r="U216" s="5"/>
      <c r="V216" s="5"/>
      <c r="W216" s="5">
        <v>19277.47</v>
      </c>
      <c r="X216" s="5">
        <v>1</v>
      </c>
      <c r="Y216" s="5">
        <v>19277.47</v>
      </c>
      <c r="Z216" s="5">
        <v>145930.45000000001</v>
      </c>
      <c r="AA216" s="5">
        <v>1</v>
      </c>
      <c r="AB216" s="5">
        <v>145930.45000000001</v>
      </c>
    </row>
    <row r="217" spans="1:206" x14ac:dyDescent="0.2">
      <c r="A217" s="5">
        <v>50</v>
      </c>
      <c r="B217" s="5">
        <v>0</v>
      </c>
      <c r="C217" s="5">
        <v>0</v>
      </c>
      <c r="D217" s="5">
        <v>2</v>
      </c>
      <c r="E217" s="5">
        <v>0</v>
      </c>
      <c r="F217" s="5">
        <f>ROUND(F204,O217)</f>
        <v>0</v>
      </c>
      <c r="G217" s="5" t="s">
        <v>194</v>
      </c>
      <c r="H217" s="5" t="s">
        <v>157</v>
      </c>
      <c r="I217" s="5"/>
      <c r="J217" s="5"/>
      <c r="K217" s="5">
        <v>212</v>
      </c>
      <c r="L217" s="5">
        <v>31</v>
      </c>
      <c r="M217" s="5">
        <v>1</v>
      </c>
      <c r="N217" s="5" t="s">
        <v>3</v>
      </c>
      <c r="O217" s="5">
        <v>2</v>
      </c>
      <c r="P217" s="5">
        <f>ROUND(P204,O217)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06" x14ac:dyDescent="0.2">
      <c r="A218" s="5">
        <v>50</v>
      </c>
      <c r="B218" s="5">
        <v>1</v>
      </c>
      <c r="C218" s="5">
        <v>0</v>
      </c>
      <c r="D218" s="5">
        <v>2</v>
      </c>
      <c r="E218" s="5">
        <v>0</v>
      </c>
      <c r="F218" s="5">
        <f>0</f>
        <v>0</v>
      </c>
      <c r="G218" s="5" t="s">
        <v>3</v>
      </c>
      <c r="H218" s="5" t="s">
        <v>3</v>
      </c>
      <c r="I218" s="5"/>
      <c r="J218" s="5"/>
      <c r="K218" s="5">
        <v>212</v>
      </c>
      <c r="L218" s="5">
        <v>32</v>
      </c>
      <c r="M218" s="5">
        <v>0</v>
      </c>
      <c r="N218" s="5" t="s">
        <v>3</v>
      </c>
      <c r="O218" s="5">
        <v>-1</v>
      </c>
      <c r="P218" s="5">
        <f>0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06" x14ac:dyDescent="0.2">
      <c r="A219" s="5">
        <v>50</v>
      </c>
      <c r="B219" s="5">
        <v>1</v>
      </c>
      <c r="C219" s="5">
        <v>0</v>
      </c>
      <c r="D219" s="5">
        <v>2</v>
      </c>
      <c r="E219" s="5">
        <v>0</v>
      </c>
      <c r="F219" s="5">
        <f>ROUND(F215,O219)</f>
        <v>1381.34</v>
      </c>
      <c r="G219" s="5" t="s">
        <v>195</v>
      </c>
      <c r="H219" s="5" t="s">
        <v>196</v>
      </c>
      <c r="I219" s="5"/>
      <c r="J219" s="5"/>
      <c r="K219" s="5">
        <v>212</v>
      </c>
      <c r="L219" s="5">
        <v>33</v>
      </c>
      <c r="M219" s="5">
        <v>1</v>
      </c>
      <c r="N219" s="5" t="s">
        <v>3</v>
      </c>
      <c r="O219" s="5">
        <v>2</v>
      </c>
      <c r="P219" s="5">
        <f>ROUND(P215,O219)</f>
        <v>29067.14</v>
      </c>
      <c r="Q219" s="5"/>
      <c r="R219" s="5"/>
      <c r="S219" s="5"/>
      <c r="T219" s="5"/>
      <c r="U219" s="5"/>
      <c r="V219" s="5"/>
      <c r="W219" s="5">
        <v>1381.34</v>
      </c>
      <c r="X219" s="5">
        <v>1</v>
      </c>
      <c r="Y219" s="5">
        <v>1381.34</v>
      </c>
      <c r="Z219" s="5">
        <v>29067.14</v>
      </c>
      <c r="AA219" s="5">
        <v>1</v>
      </c>
      <c r="AB219" s="5">
        <v>29067.14</v>
      </c>
    </row>
    <row r="220" spans="1:206" x14ac:dyDescent="0.2">
      <c r="A220" s="5">
        <v>50</v>
      </c>
      <c r="B220" s="5">
        <v>1</v>
      </c>
      <c r="C220" s="5">
        <v>0</v>
      </c>
      <c r="D220" s="5">
        <v>2</v>
      </c>
      <c r="E220" s="5">
        <v>0</v>
      </c>
      <c r="F220" s="5">
        <f>ROUND(F216,O220)</f>
        <v>19277.47</v>
      </c>
      <c r="G220" s="5" t="s">
        <v>197</v>
      </c>
      <c r="H220" s="5" t="s">
        <v>198</v>
      </c>
      <c r="I220" s="5"/>
      <c r="J220" s="5"/>
      <c r="K220" s="5">
        <v>212</v>
      </c>
      <c r="L220" s="5">
        <v>34</v>
      </c>
      <c r="M220" s="5">
        <v>1</v>
      </c>
      <c r="N220" s="5" t="s">
        <v>3</v>
      </c>
      <c r="O220" s="5">
        <v>2</v>
      </c>
      <c r="P220" s="5">
        <f>ROUND(P216,O220)</f>
        <v>145930.45000000001</v>
      </c>
      <c r="Q220" s="5"/>
      <c r="R220" s="5"/>
      <c r="S220" s="5"/>
      <c r="T220" s="5"/>
      <c r="U220" s="5"/>
      <c r="V220" s="5"/>
      <c r="W220" s="5">
        <v>19277.47</v>
      </c>
      <c r="X220" s="5">
        <v>1</v>
      </c>
      <c r="Y220" s="5">
        <v>19277.47</v>
      </c>
      <c r="Z220" s="5">
        <v>145930.45000000001</v>
      </c>
      <c r="AA220" s="5">
        <v>1</v>
      </c>
      <c r="AB220" s="5">
        <v>145930.45000000001</v>
      </c>
    </row>
    <row r="221" spans="1:206" x14ac:dyDescent="0.2">
      <c r="A221" s="5">
        <v>50</v>
      </c>
      <c r="B221" s="5">
        <v>0</v>
      </c>
      <c r="C221" s="5">
        <v>0</v>
      </c>
      <c r="D221" s="5">
        <v>2</v>
      </c>
      <c r="E221" s="5">
        <v>0</v>
      </c>
      <c r="F221" s="5">
        <f>ROUND(F217,O221)</f>
        <v>0</v>
      </c>
      <c r="G221" s="5" t="s">
        <v>199</v>
      </c>
      <c r="H221" s="5" t="s">
        <v>200</v>
      </c>
      <c r="I221" s="5"/>
      <c r="J221" s="5"/>
      <c r="K221" s="5">
        <v>212</v>
      </c>
      <c r="L221" s="5">
        <v>35</v>
      </c>
      <c r="M221" s="5">
        <v>1</v>
      </c>
      <c r="N221" s="5" t="s">
        <v>3</v>
      </c>
      <c r="O221" s="5">
        <v>2</v>
      </c>
      <c r="P221" s="5">
        <f>ROUND(P217,O221)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06" x14ac:dyDescent="0.2">
      <c r="A222" s="5">
        <v>50</v>
      </c>
      <c r="B222" s="5">
        <v>1</v>
      </c>
      <c r="C222" s="5">
        <v>0</v>
      </c>
      <c r="D222" s="5">
        <v>2</v>
      </c>
      <c r="E222" s="5">
        <v>0</v>
      </c>
      <c r="F222" s="5">
        <f>ROUND(F219+F220+F221,O222)</f>
        <v>20658.810000000001</v>
      </c>
      <c r="G222" s="5" t="s">
        <v>201</v>
      </c>
      <c r="H222" s="5" t="s">
        <v>202</v>
      </c>
      <c r="I222" s="5"/>
      <c r="J222" s="5"/>
      <c r="K222" s="5">
        <v>212</v>
      </c>
      <c r="L222" s="5">
        <v>36</v>
      </c>
      <c r="M222" s="5">
        <v>0</v>
      </c>
      <c r="N222" s="5" t="s">
        <v>3</v>
      </c>
      <c r="O222" s="5">
        <v>2</v>
      </c>
      <c r="P222" s="5">
        <f>ROUND(P219+P220+P221,O222)</f>
        <v>174997.59</v>
      </c>
      <c r="Q222" s="5"/>
      <c r="R222" s="5"/>
      <c r="S222" s="5"/>
      <c r="T222" s="5"/>
      <c r="U222" s="5"/>
      <c r="V222" s="5"/>
      <c r="W222" s="5">
        <v>20658.810000000001</v>
      </c>
      <c r="X222" s="5">
        <v>1</v>
      </c>
      <c r="Y222" s="5">
        <v>20658.810000000001</v>
      </c>
      <c r="Z222" s="5">
        <v>174997.59</v>
      </c>
      <c r="AA222" s="5">
        <v>1</v>
      </c>
      <c r="AB222" s="5">
        <v>174997.59</v>
      </c>
    </row>
    <row r="224" spans="1:206" x14ac:dyDescent="0.2">
      <c r="A224" s="3">
        <v>51</v>
      </c>
      <c r="B224" s="3">
        <f>B12</f>
        <v>278</v>
      </c>
      <c r="C224" s="3">
        <f>A12</f>
        <v>1</v>
      </c>
      <c r="D224" s="3">
        <f>ROW(A12)</f>
        <v>12</v>
      </c>
      <c r="E224" s="3"/>
      <c r="F224" s="3" t="str">
        <f>IF(F12&lt;&gt;"",F12,"")</f>
        <v>02-01-01</v>
      </c>
      <c r="G224" s="3" t="str">
        <f>IF(G12&lt;&gt;"",G12,"")</f>
        <v>02-01-01 Строительство РЩ 0,4</v>
      </c>
      <c r="H224" s="3">
        <v>0</v>
      </c>
      <c r="I224" s="3"/>
      <c r="J224" s="3"/>
      <c r="K224" s="3"/>
      <c r="L224" s="3"/>
      <c r="M224" s="3"/>
      <c r="N224" s="3"/>
      <c r="O224" s="3">
        <f t="shared" ref="O224:T224" si="129">ROUND(O185,2)</f>
        <v>20456.75</v>
      </c>
      <c r="P224" s="3">
        <f t="shared" si="129"/>
        <v>20260.73</v>
      </c>
      <c r="Q224" s="3">
        <f t="shared" si="129"/>
        <v>71.27</v>
      </c>
      <c r="R224" s="3">
        <f t="shared" si="129"/>
        <v>11.78</v>
      </c>
      <c r="S224" s="3">
        <f t="shared" si="129"/>
        <v>124.75</v>
      </c>
      <c r="T224" s="3">
        <f t="shared" si="129"/>
        <v>0</v>
      </c>
      <c r="U224" s="3">
        <f>U185</f>
        <v>9.9853725000000004</v>
      </c>
      <c r="V224" s="3">
        <f>V185</f>
        <v>0</v>
      </c>
      <c r="W224" s="3">
        <f>ROUND(W185,2)</f>
        <v>0</v>
      </c>
      <c r="X224" s="3">
        <f>ROUND(X185,2)</f>
        <v>132.43</v>
      </c>
      <c r="Y224" s="3">
        <f>ROUND(Y185,2)</f>
        <v>69.63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>
        <f t="shared" ref="AO224:BD224" si="130">ROUND(AO185,2)</f>
        <v>0</v>
      </c>
      <c r="AP224" s="3">
        <f t="shared" si="130"/>
        <v>19277.47</v>
      </c>
      <c r="AQ224" s="3">
        <f t="shared" si="130"/>
        <v>0</v>
      </c>
      <c r="AR224" s="3">
        <f t="shared" si="130"/>
        <v>20658.810000000001</v>
      </c>
      <c r="AS224" s="3">
        <f t="shared" si="130"/>
        <v>863.93</v>
      </c>
      <c r="AT224" s="3">
        <f t="shared" si="130"/>
        <v>517.41</v>
      </c>
      <c r="AU224" s="3">
        <f t="shared" si="130"/>
        <v>0</v>
      </c>
      <c r="AV224" s="3">
        <f t="shared" si="130"/>
        <v>20260.73</v>
      </c>
      <c r="AW224" s="3">
        <f t="shared" si="130"/>
        <v>983.26</v>
      </c>
      <c r="AX224" s="3">
        <f t="shared" si="130"/>
        <v>0</v>
      </c>
      <c r="AY224" s="3">
        <f t="shared" si="130"/>
        <v>983.26</v>
      </c>
      <c r="AZ224" s="3">
        <f t="shared" si="130"/>
        <v>19277.47</v>
      </c>
      <c r="BA224" s="3">
        <f t="shared" si="130"/>
        <v>0</v>
      </c>
      <c r="BB224" s="3">
        <f t="shared" si="130"/>
        <v>0</v>
      </c>
      <c r="BC224" s="3">
        <f t="shared" si="130"/>
        <v>0</v>
      </c>
      <c r="BD224" s="3">
        <f t="shared" si="130"/>
        <v>0</v>
      </c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4">
        <f t="shared" ref="DG224:DL224" si="131">ROUND(DG185,2)</f>
        <v>163611.26999999999</v>
      </c>
      <c r="DH224" s="4">
        <f t="shared" si="131"/>
        <v>155251.22</v>
      </c>
      <c r="DI224" s="4">
        <f t="shared" si="131"/>
        <v>1330.38</v>
      </c>
      <c r="DJ224" s="4">
        <f t="shared" si="131"/>
        <v>663.8</v>
      </c>
      <c r="DK224" s="4">
        <f t="shared" si="131"/>
        <v>7029.67</v>
      </c>
      <c r="DL224" s="4">
        <f t="shared" si="131"/>
        <v>0</v>
      </c>
      <c r="DM224" s="4">
        <f>DM185</f>
        <v>9.9853725000000004</v>
      </c>
      <c r="DN224" s="4">
        <f>DN185</f>
        <v>0</v>
      </c>
      <c r="DO224" s="4">
        <f>ROUND(DO185,2)</f>
        <v>0</v>
      </c>
      <c r="DP224" s="4">
        <f>ROUND(DP185,2)</f>
        <v>7462.66</v>
      </c>
      <c r="DQ224" s="4">
        <f>ROUND(DQ185,2)</f>
        <v>3923.66</v>
      </c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>
        <f t="shared" ref="EG224:EV224" si="132">ROUND(EG185,2)</f>
        <v>0</v>
      </c>
      <c r="EH224" s="4">
        <f t="shared" si="132"/>
        <v>145930.45000000001</v>
      </c>
      <c r="EI224" s="4">
        <f t="shared" si="132"/>
        <v>0</v>
      </c>
      <c r="EJ224" s="4">
        <f t="shared" si="132"/>
        <v>174997.59</v>
      </c>
      <c r="EK224" s="4">
        <f t="shared" si="132"/>
        <v>8501.07</v>
      </c>
      <c r="EL224" s="4">
        <f t="shared" si="132"/>
        <v>20566.07</v>
      </c>
      <c r="EM224" s="4">
        <f t="shared" si="132"/>
        <v>0</v>
      </c>
      <c r="EN224" s="4">
        <f t="shared" si="132"/>
        <v>155251.22</v>
      </c>
      <c r="EO224" s="4">
        <f t="shared" si="132"/>
        <v>9320.77</v>
      </c>
      <c r="EP224" s="4">
        <f t="shared" si="132"/>
        <v>0</v>
      </c>
      <c r="EQ224" s="4">
        <f t="shared" si="132"/>
        <v>9320.77</v>
      </c>
      <c r="ER224" s="4">
        <f t="shared" si="132"/>
        <v>145930.45000000001</v>
      </c>
      <c r="ES224" s="4">
        <f t="shared" si="132"/>
        <v>0</v>
      </c>
      <c r="ET224" s="4">
        <f t="shared" si="132"/>
        <v>0</v>
      </c>
      <c r="EU224" s="4">
        <f t="shared" si="132"/>
        <v>0</v>
      </c>
      <c r="EV224" s="4">
        <f t="shared" si="132"/>
        <v>0</v>
      </c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201</v>
      </c>
      <c r="F226" s="5">
        <f>ROUND(Source!O224,O226)</f>
        <v>20456.75</v>
      </c>
      <c r="G226" s="5" t="s">
        <v>123</v>
      </c>
      <c r="H226" s="5" t="s">
        <v>124</v>
      </c>
      <c r="I226" s="5"/>
      <c r="J226" s="5"/>
      <c r="K226" s="5">
        <v>201</v>
      </c>
      <c r="L226" s="5">
        <v>1</v>
      </c>
      <c r="M226" s="5">
        <v>3</v>
      </c>
      <c r="N226" s="5" t="s">
        <v>3</v>
      </c>
      <c r="O226" s="5">
        <v>2</v>
      </c>
      <c r="P226" s="5">
        <f>ROUND(Source!DG224,O226)</f>
        <v>163611.26999999999</v>
      </c>
      <c r="Q226" s="5"/>
      <c r="R226" s="5"/>
      <c r="S226" s="5"/>
      <c r="T226" s="5"/>
      <c r="U226" s="5"/>
      <c r="V226" s="5"/>
      <c r="W226" s="5">
        <v>20456.75</v>
      </c>
      <c r="X226" s="5">
        <v>1</v>
      </c>
      <c r="Y226" s="5">
        <v>20456.75</v>
      </c>
      <c r="Z226" s="5">
        <v>163611.26999999999</v>
      </c>
      <c r="AA226" s="5">
        <v>1</v>
      </c>
      <c r="AB226" s="5">
        <v>163611.26999999999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202</v>
      </c>
      <c r="F227" s="5">
        <f>ROUND(Source!P224,O227)</f>
        <v>20260.73</v>
      </c>
      <c r="G227" s="5" t="s">
        <v>125</v>
      </c>
      <c r="H227" s="5" t="s">
        <v>126</v>
      </c>
      <c r="I227" s="5"/>
      <c r="J227" s="5"/>
      <c r="K227" s="5">
        <v>202</v>
      </c>
      <c r="L227" s="5">
        <v>2</v>
      </c>
      <c r="M227" s="5">
        <v>3</v>
      </c>
      <c r="N227" s="5" t="s">
        <v>3</v>
      </c>
      <c r="O227" s="5">
        <v>2</v>
      </c>
      <c r="P227" s="5">
        <f>ROUND(Source!DH224,O227)</f>
        <v>155251.22</v>
      </c>
      <c r="Q227" s="5"/>
      <c r="R227" s="5"/>
      <c r="S227" s="5"/>
      <c r="T227" s="5"/>
      <c r="U227" s="5"/>
      <c r="V227" s="5"/>
      <c r="W227" s="5">
        <v>20260.73</v>
      </c>
      <c r="X227" s="5">
        <v>1</v>
      </c>
      <c r="Y227" s="5">
        <v>20260.73</v>
      </c>
      <c r="Z227" s="5">
        <v>155251.22</v>
      </c>
      <c r="AA227" s="5">
        <v>1</v>
      </c>
      <c r="AB227" s="5">
        <v>155251.22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222</v>
      </c>
      <c r="F228" s="5">
        <f>ROUND(Source!AO224,O228)</f>
        <v>0</v>
      </c>
      <c r="G228" s="5" t="s">
        <v>127</v>
      </c>
      <c r="H228" s="5" t="s">
        <v>128</v>
      </c>
      <c r="I228" s="5"/>
      <c r="J228" s="5"/>
      <c r="K228" s="5">
        <v>222</v>
      </c>
      <c r="L228" s="5">
        <v>3</v>
      </c>
      <c r="M228" s="5">
        <v>3</v>
      </c>
      <c r="N228" s="5" t="s">
        <v>3</v>
      </c>
      <c r="O228" s="5">
        <v>2</v>
      </c>
      <c r="P228" s="5">
        <f>ROUND(Source!EG224,O228)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225</v>
      </c>
      <c r="F229" s="5">
        <f>ROUND(Source!AV224,O229)</f>
        <v>20260.73</v>
      </c>
      <c r="G229" s="5" t="s">
        <v>129</v>
      </c>
      <c r="H229" s="5" t="s">
        <v>130</v>
      </c>
      <c r="I229" s="5"/>
      <c r="J229" s="5"/>
      <c r="K229" s="5">
        <v>225</v>
      </c>
      <c r="L229" s="5">
        <v>4</v>
      </c>
      <c r="M229" s="5">
        <v>3</v>
      </c>
      <c r="N229" s="5" t="s">
        <v>3</v>
      </c>
      <c r="O229" s="5">
        <v>2</v>
      </c>
      <c r="P229" s="5">
        <f>ROUND(Source!EN224,O229)</f>
        <v>155251.22</v>
      </c>
      <c r="Q229" s="5"/>
      <c r="R229" s="5"/>
      <c r="S229" s="5"/>
      <c r="T229" s="5"/>
      <c r="U229" s="5"/>
      <c r="V229" s="5"/>
      <c r="W229" s="5">
        <v>20260.73</v>
      </c>
      <c r="X229" s="5">
        <v>1</v>
      </c>
      <c r="Y229" s="5">
        <v>20260.73</v>
      </c>
      <c r="Z229" s="5">
        <v>155251.22</v>
      </c>
      <c r="AA229" s="5">
        <v>1</v>
      </c>
      <c r="AB229" s="5">
        <v>155251.22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226</v>
      </c>
      <c r="F230" s="5">
        <f>ROUND(Source!AW224,O230)</f>
        <v>983.26</v>
      </c>
      <c r="G230" s="5" t="s">
        <v>131</v>
      </c>
      <c r="H230" s="5" t="s">
        <v>132</v>
      </c>
      <c r="I230" s="5"/>
      <c r="J230" s="5"/>
      <c r="K230" s="5">
        <v>226</v>
      </c>
      <c r="L230" s="5">
        <v>5</v>
      </c>
      <c r="M230" s="5">
        <v>3</v>
      </c>
      <c r="N230" s="5" t="s">
        <v>3</v>
      </c>
      <c r="O230" s="5">
        <v>2</v>
      </c>
      <c r="P230" s="5">
        <f>ROUND(Source!EO224,O230)</f>
        <v>9320.77</v>
      </c>
      <c r="Q230" s="5"/>
      <c r="R230" s="5"/>
      <c r="S230" s="5"/>
      <c r="T230" s="5"/>
      <c r="U230" s="5"/>
      <c r="V230" s="5"/>
      <c r="W230" s="5">
        <v>983.26</v>
      </c>
      <c r="X230" s="5">
        <v>1</v>
      </c>
      <c r="Y230" s="5">
        <v>983.26</v>
      </c>
      <c r="Z230" s="5">
        <v>9320.77</v>
      </c>
      <c r="AA230" s="5">
        <v>1</v>
      </c>
      <c r="AB230" s="5">
        <v>9320.77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227</v>
      </c>
      <c r="F231" s="5">
        <f>ROUND(Source!AX224,O231)</f>
        <v>0</v>
      </c>
      <c r="G231" s="5" t="s">
        <v>133</v>
      </c>
      <c r="H231" s="5" t="s">
        <v>134</v>
      </c>
      <c r="I231" s="5"/>
      <c r="J231" s="5"/>
      <c r="K231" s="5">
        <v>227</v>
      </c>
      <c r="L231" s="5">
        <v>6</v>
      </c>
      <c r="M231" s="5">
        <v>3</v>
      </c>
      <c r="N231" s="5" t="s">
        <v>3</v>
      </c>
      <c r="O231" s="5">
        <v>2</v>
      </c>
      <c r="P231" s="5">
        <f>ROUND(Source!EP224,O231)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228</v>
      </c>
      <c r="F232" s="5">
        <f>ROUND(Source!AY224,O232)</f>
        <v>983.26</v>
      </c>
      <c r="G232" s="5" t="s">
        <v>135</v>
      </c>
      <c r="H232" s="5" t="s">
        <v>136</v>
      </c>
      <c r="I232" s="5"/>
      <c r="J232" s="5"/>
      <c r="K232" s="5">
        <v>228</v>
      </c>
      <c r="L232" s="5">
        <v>7</v>
      </c>
      <c r="M232" s="5">
        <v>3</v>
      </c>
      <c r="N232" s="5" t="s">
        <v>3</v>
      </c>
      <c r="O232" s="5">
        <v>2</v>
      </c>
      <c r="P232" s="5">
        <f>ROUND(Source!EQ224,O232)</f>
        <v>9320.77</v>
      </c>
      <c r="Q232" s="5"/>
      <c r="R232" s="5"/>
      <c r="S232" s="5"/>
      <c r="T232" s="5"/>
      <c r="U232" s="5"/>
      <c r="V232" s="5"/>
      <c r="W232" s="5">
        <v>983.26</v>
      </c>
      <c r="X232" s="5">
        <v>1</v>
      </c>
      <c r="Y232" s="5">
        <v>983.26</v>
      </c>
      <c r="Z232" s="5">
        <v>9320.77</v>
      </c>
      <c r="AA232" s="5">
        <v>1</v>
      </c>
      <c r="AB232" s="5">
        <v>9320.77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216</v>
      </c>
      <c r="F233" s="5">
        <f>ROUND(Source!AP224,O233)</f>
        <v>19277.47</v>
      </c>
      <c r="G233" s="5" t="s">
        <v>137</v>
      </c>
      <c r="H233" s="5" t="s">
        <v>138</v>
      </c>
      <c r="I233" s="5"/>
      <c r="J233" s="5"/>
      <c r="K233" s="5">
        <v>216</v>
      </c>
      <c r="L233" s="5">
        <v>8</v>
      </c>
      <c r="M233" s="5">
        <v>3</v>
      </c>
      <c r="N233" s="5" t="s">
        <v>3</v>
      </c>
      <c r="O233" s="5">
        <v>2</v>
      </c>
      <c r="P233" s="5">
        <f>ROUND(Source!EH224,O233)</f>
        <v>145930.45000000001</v>
      </c>
      <c r="Q233" s="5"/>
      <c r="R233" s="5"/>
      <c r="S233" s="5"/>
      <c r="T233" s="5"/>
      <c r="U233" s="5"/>
      <c r="V233" s="5"/>
      <c r="W233" s="5">
        <v>19277.47</v>
      </c>
      <c r="X233" s="5">
        <v>1</v>
      </c>
      <c r="Y233" s="5">
        <v>19277.47</v>
      </c>
      <c r="Z233" s="5">
        <v>145930.45000000001</v>
      </c>
      <c r="AA233" s="5">
        <v>1</v>
      </c>
      <c r="AB233" s="5">
        <v>145930.45000000001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223</v>
      </c>
      <c r="F234" s="5">
        <f>ROUND(Source!AQ224,O234)</f>
        <v>0</v>
      </c>
      <c r="G234" s="5" t="s">
        <v>139</v>
      </c>
      <c r="H234" s="5" t="s">
        <v>140</v>
      </c>
      <c r="I234" s="5"/>
      <c r="J234" s="5"/>
      <c r="K234" s="5">
        <v>223</v>
      </c>
      <c r="L234" s="5">
        <v>9</v>
      </c>
      <c r="M234" s="5">
        <v>3</v>
      </c>
      <c r="N234" s="5" t="s">
        <v>3</v>
      </c>
      <c r="O234" s="5">
        <v>2</v>
      </c>
      <c r="P234" s="5">
        <f>ROUND(Source!EI224,O234)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229</v>
      </c>
      <c r="F235" s="5">
        <f>ROUND(Source!AZ224,O235)</f>
        <v>19277.47</v>
      </c>
      <c r="G235" s="5" t="s">
        <v>141</v>
      </c>
      <c r="H235" s="5" t="s">
        <v>142</v>
      </c>
      <c r="I235" s="5"/>
      <c r="J235" s="5"/>
      <c r="K235" s="5">
        <v>229</v>
      </c>
      <c r="L235" s="5">
        <v>10</v>
      </c>
      <c r="M235" s="5">
        <v>3</v>
      </c>
      <c r="N235" s="5" t="s">
        <v>3</v>
      </c>
      <c r="O235" s="5">
        <v>2</v>
      </c>
      <c r="P235" s="5">
        <f>ROUND(Source!ER224,O235)</f>
        <v>145930.45000000001</v>
      </c>
      <c r="Q235" s="5"/>
      <c r="R235" s="5"/>
      <c r="S235" s="5"/>
      <c r="T235" s="5"/>
      <c r="U235" s="5"/>
      <c r="V235" s="5"/>
      <c r="W235" s="5">
        <v>19277.47</v>
      </c>
      <c r="X235" s="5">
        <v>1</v>
      </c>
      <c r="Y235" s="5">
        <v>19277.47</v>
      </c>
      <c r="Z235" s="5">
        <v>145930.45000000001</v>
      </c>
      <c r="AA235" s="5">
        <v>1</v>
      </c>
      <c r="AB235" s="5">
        <v>145930.45000000001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203</v>
      </c>
      <c r="F236" s="5">
        <f>ROUND(Source!Q224,O236)</f>
        <v>71.27</v>
      </c>
      <c r="G236" s="5" t="s">
        <v>143</v>
      </c>
      <c r="H236" s="5" t="s">
        <v>144</v>
      </c>
      <c r="I236" s="5"/>
      <c r="J236" s="5"/>
      <c r="K236" s="5">
        <v>203</v>
      </c>
      <c r="L236" s="5">
        <v>11</v>
      </c>
      <c r="M236" s="5">
        <v>3</v>
      </c>
      <c r="N236" s="5" t="s">
        <v>3</v>
      </c>
      <c r="O236" s="5">
        <v>2</v>
      </c>
      <c r="P236" s="5">
        <f>ROUND(Source!DI224,O236)</f>
        <v>1330.38</v>
      </c>
      <c r="Q236" s="5"/>
      <c r="R236" s="5"/>
      <c r="S236" s="5"/>
      <c r="T236" s="5"/>
      <c r="U236" s="5"/>
      <c r="V236" s="5"/>
      <c r="W236" s="5">
        <v>71.27</v>
      </c>
      <c r="X236" s="5">
        <v>1</v>
      </c>
      <c r="Y236" s="5">
        <v>71.27</v>
      </c>
      <c r="Z236" s="5">
        <v>1330.38</v>
      </c>
      <c r="AA236" s="5">
        <v>1</v>
      </c>
      <c r="AB236" s="5">
        <v>1330.38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231</v>
      </c>
      <c r="F237" s="5">
        <f>ROUND(Source!BB224,O237)</f>
        <v>0</v>
      </c>
      <c r="G237" s="5" t="s">
        <v>145</v>
      </c>
      <c r="H237" s="5" t="s">
        <v>146</v>
      </c>
      <c r="I237" s="5"/>
      <c r="J237" s="5"/>
      <c r="K237" s="5">
        <v>231</v>
      </c>
      <c r="L237" s="5">
        <v>12</v>
      </c>
      <c r="M237" s="5">
        <v>3</v>
      </c>
      <c r="N237" s="5" t="s">
        <v>3</v>
      </c>
      <c r="O237" s="5">
        <v>2</v>
      </c>
      <c r="P237" s="5">
        <f>ROUND(Source!ET224,O237)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204</v>
      </c>
      <c r="F238" s="5">
        <f>ROUND(Source!R224,O238)</f>
        <v>11.78</v>
      </c>
      <c r="G238" s="5" t="s">
        <v>147</v>
      </c>
      <c r="H238" s="5" t="s">
        <v>148</v>
      </c>
      <c r="I238" s="5"/>
      <c r="J238" s="5"/>
      <c r="K238" s="5">
        <v>204</v>
      </c>
      <c r="L238" s="5">
        <v>13</v>
      </c>
      <c r="M238" s="5">
        <v>3</v>
      </c>
      <c r="N238" s="5" t="s">
        <v>3</v>
      </c>
      <c r="O238" s="5">
        <v>2</v>
      </c>
      <c r="P238" s="5">
        <f>ROUND(Source!DJ224,O238)</f>
        <v>663.8</v>
      </c>
      <c r="Q238" s="5"/>
      <c r="R238" s="5"/>
      <c r="S238" s="5"/>
      <c r="T238" s="5"/>
      <c r="U238" s="5"/>
      <c r="V238" s="5"/>
      <c r="W238" s="5">
        <v>11.78</v>
      </c>
      <c r="X238" s="5">
        <v>1</v>
      </c>
      <c r="Y238" s="5">
        <v>11.78</v>
      </c>
      <c r="Z238" s="5">
        <v>663.8</v>
      </c>
      <c r="AA238" s="5">
        <v>1</v>
      </c>
      <c r="AB238" s="5">
        <v>663.8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205</v>
      </c>
      <c r="F239" s="5">
        <f>ROUND(Source!S224,O239)</f>
        <v>124.75</v>
      </c>
      <c r="G239" s="5" t="s">
        <v>149</v>
      </c>
      <c r="H239" s="5" t="s">
        <v>150</v>
      </c>
      <c r="I239" s="5"/>
      <c r="J239" s="5"/>
      <c r="K239" s="5">
        <v>205</v>
      </c>
      <c r="L239" s="5">
        <v>14</v>
      </c>
      <c r="M239" s="5">
        <v>3</v>
      </c>
      <c r="N239" s="5" t="s">
        <v>3</v>
      </c>
      <c r="O239" s="5">
        <v>2</v>
      </c>
      <c r="P239" s="5">
        <f>ROUND(Source!DK224,O239)</f>
        <v>7029.67</v>
      </c>
      <c r="Q239" s="5"/>
      <c r="R239" s="5"/>
      <c r="S239" s="5"/>
      <c r="T239" s="5"/>
      <c r="U239" s="5"/>
      <c r="V239" s="5"/>
      <c r="W239" s="5">
        <v>124.75</v>
      </c>
      <c r="X239" s="5">
        <v>1</v>
      </c>
      <c r="Y239" s="5">
        <v>124.75</v>
      </c>
      <c r="Z239" s="5">
        <v>7029.67</v>
      </c>
      <c r="AA239" s="5">
        <v>1</v>
      </c>
      <c r="AB239" s="5">
        <v>7029.67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232</v>
      </c>
      <c r="F240" s="5">
        <f>ROUND(Source!BC224,O240)</f>
        <v>0</v>
      </c>
      <c r="G240" s="5" t="s">
        <v>151</v>
      </c>
      <c r="H240" s="5" t="s">
        <v>152</v>
      </c>
      <c r="I240" s="5"/>
      <c r="J240" s="5"/>
      <c r="K240" s="5">
        <v>232</v>
      </c>
      <c r="L240" s="5">
        <v>15</v>
      </c>
      <c r="M240" s="5">
        <v>3</v>
      </c>
      <c r="N240" s="5" t="s">
        <v>3</v>
      </c>
      <c r="O240" s="5">
        <v>2</v>
      </c>
      <c r="P240" s="5">
        <f>ROUND(Source!EU224,O240)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214</v>
      </c>
      <c r="F241" s="5">
        <f>ROUND(Source!AS224,O241)</f>
        <v>863.93</v>
      </c>
      <c r="G241" s="5" t="s">
        <v>153</v>
      </c>
      <c r="H241" s="5" t="s">
        <v>154</v>
      </c>
      <c r="I241" s="5"/>
      <c r="J241" s="5"/>
      <c r="K241" s="5">
        <v>214</v>
      </c>
      <c r="L241" s="5">
        <v>16</v>
      </c>
      <c r="M241" s="5">
        <v>3</v>
      </c>
      <c r="N241" s="5" t="s">
        <v>3</v>
      </c>
      <c r="O241" s="5">
        <v>2</v>
      </c>
      <c r="P241" s="5">
        <f>ROUND(Source!EK224,O241)</f>
        <v>8501.07</v>
      </c>
      <c r="Q241" s="5"/>
      <c r="R241" s="5"/>
      <c r="S241" s="5"/>
      <c r="T241" s="5"/>
      <c r="U241" s="5"/>
      <c r="V241" s="5"/>
      <c r="W241" s="5">
        <v>863.93</v>
      </c>
      <c r="X241" s="5">
        <v>1</v>
      </c>
      <c r="Y241" s="5">
        <v>863.93</v>
      </c>
      <c r="Z241" s="5">
        <v>8501.07</v>
      </c>
      <c r="AA241" s="5">
        <v>1</v>
      </c>
      <c r="AB241" s="5">
        <v>8501.07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215</v>
      </c>
      <c r="F242" s="5">
        <f>ROUND(Source!AT224,O242)</f>
        <v>517.41</v>
      </c>
      <c r="G242" s="5" t="s">
        <v>155</v>
      </c>
      <c r="H242" s="5" t="s">
        <v>156</v>
      </c>
      <c r="I242" s="5"/>
      <c r="J242" s="5"/>
      <c r="K242" s="5">
        <v>215</v>
      </c>
      <c r="L242" s="5">
        <v>17</v>
      </c>
      <c r="M242" s="5">
        <v>3</v>
      </c>
      <c r="N242" s="5" t="s">
        <v>3</v>
      </c>
      <c r="O242" s="5">
        <v>2</v>
      </c>
      <c r="P242" s="5">
        <f>ROUND(Source!EL224,O242)</f>
        <v>20566.07</v>
      </c>
      <c r="Q242" s="5"/>
      <c r="R242" s="5"/>
      <c r="S242" s="5"/>
      <c r="T242" s="5"/>
      <c r="U242" s="5"/>
      <c r="V242" s="5"/>
      <c r="W242" s="5">
        <v>517.41</v>
      </c>
      <c r="X242" s="5">
        <v>1</v>
      </c>
      <c r="Y242" s="5">
        <v>517.41</v>
      </c>
      <c r="Z242" s="5">
        <v>20566.07</v>
      </c>
      <c r="AA242" s="5">
        <v>1</v>
      </c>
      <c r="AB242" s="5">
        <v>20566.07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217</v>
      </c>
      <c r="F243" s="5">
        <f>ROUND(Source!AU224,O243)</f>
        <v>0</v>
      </c>
      <c r="G243" s="5" t="s">
        <v>157</v>
      </c>
      <c r="H243" s="5" t="s">
        <v>158</v>
      </c>
      <c r="I243" s="5"/>
      <c r="J243" s="5"/>
      <c r="K243" s="5">
        <v>217</v>
      </c>
      <c r="L243" s="5">
        <v>18</v>
      </c>
      <c r="M243" s="5">
        <v>3</v>
      </c>
      <c r="N243" s="5" t="s">
        <v>3</v>
      </c>
      <c r="O243" s="5">
        <v>2</v>
      </c>
      <c r="P243" s="5">
        <f>ROUND(Source!EM224,O243)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230</v>
      </c>
      <c r="F244" s="5">
        <f>ROUND(Source!BA224,O244)</f>
        <v>0</v>
      </c>
      <c r="G244" s="5" t="s">
        <v>159</v>
      </c>
      <c r="H244" s="5" t="s">
        <v>160</v>
      </c>
      <c r="I244" s="5"/>
      <c r="J244" s="5"/>
      <c r="K244" s="5">
        <v>230</v>
      </c>
      <c r="L244" s="5">
        <v>19</v>
      </c>
      <c r="M244" s="5">
        <v>3</v>
      </c>
      <c r="N244" s="5" t="s">
        <v>3</v>
      </c>
      <c r="O244" s="5">
        <v>2</v>
      </c>
      <c r="P244" s="5">
        <f>ROUND(Source!ES224,O244)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206</v>
      </c>
      <c r="F245" s="5">
        <f>ROUND(Source!T224,O245)</f>
        <v>0</v>
      </c>
      <c r="G245" s="5" t="s">
        <v>161</v>
      </c>
      <c r="H245" s="5" t="s">
        <v>162</v>
      </c>
      <c r="I245" s="5"/>
      <c r="J245" s="5"/>
      <c r="K245" s="5">
        <v>206</v>
      </c>
      <c r="L245" s="5">
        <v>20</v>
      </c>
      <c r="M245" s="5">
        <v>3</v>
      </c>
      <c r="N245" s="5" t="s">
        <v>3</v>
      </c>
      <c r="O245" s="5">
        <v>2</v>
      </c>
      <c r="P245" s="5">
        <f>ROUND(Source!DL224,O245)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207</v>
      </c>
      <c r="F246" s="5">
        <f>Source!U224</f>
        <v>9.9853725000000004</v>
      </c>
      <c r="G246" s="5" t="s">
        <v>163</v>
      </c>
      <c r="H246" s="5" t="s">
        <v>164</v>
      </c>
      <c r="I246" s="5"/>
      <c r="J246" s="5"/>
      <c r="K246" s="5">
        <v>207</v>
      </c>
      <c r="L246" s="5">
        <v>21</v>
      </c>
      <c r="M246" s="5">
        <v>3</v>
      </c>
      <c r="N246" s="5" t="s">
        <v>3</v>
      </c>
      <c r="O246" s="5">
        <v>-1</v>
      </c>
      <c r="P246" s="5">
        <f>Source!DM224</f>
        <v>9.9853725000000004</v>
      </c>
      <c r="Q246" s="5"/>
      <c r="R246" s="5"/>
      <c r="S246" s="5"/>
      <c r="T246" s="5"/>
      <c r="U246" s="5"/>
      <c r="V246" s="5"/>
      <c r="W246" s="5">
        <v>9.9853725000000004</v>
      </c>
      <c r="X246" s="5">
        <v>1</v>
      </c>
      <c r="Y246" s="5">
        <v>9.9853725000000004</v>
      </c>
      <c r="Z246" s="5">
        <v>9.9853725000000004</v>
      </c>
      <c r="AA246" s="5">
        <v>1</v>
      </c>
      <c r="AB246" s="5">
        <v>9.9853725000000004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208</v>
      </c>
      <c r="F247" s="5">
        <f>Source!V224</f>
        <v>0</v>
      </c>
      <c r="G247" s="5" t="s">
        <v>165</v>
      </c>
      <c r="H247" s="5" t="s">
        <v>166</v>
      </c>
      <c r="I247" s="5"/>
      <c r="J247" s="5"/>
      <c r="K247" s="5">
        <v>208</v>
      </c>
      <c r="L247" s="5">
        <v>22</v>
      </c>
      <c r="M247" s="5">
        <v>3</v>
      </c>
      <c r="N247" s="5" t="s">
        <v>3</v>
      </c>
      <c r="O247" s="5">
        <v>-1</v>
      </c>
      <c r="P247" s="5">
        <f>Source!DN224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209</v>
      </c>
      <c r="F248" s="5">
        <f>ROUND(Source!W224,O248)</f>
        <v>0</v>
      </c>
      <c r="G248" s="5" t="s">
        <v>167</v>
      </c>
      <c r="H248" s="5" t="s">
        <v>168</v>
      </c>
      <c r="I248" s="5"/>
      <c r="J248" s="5"/>
      <c r="K248" s="5">
        <v>209</v>
      </c>
      <c r="L248" s="5">
        <v>23</v>
      </c>
      <c r="M248" s="5">
        <v>3</v>
      </c>
      <c r="N248" s="5" t="s">
        <v>3</v>
      </c>
      <c r="O248" s="5">
        <v>2</v>
      </c>
      <c r="P248" s="5">
        <f>ROUND(Source!DO224,O248)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233</v>
      </c>
      <c r="F249" s="5">
        <f>ROUND(Source!BD224,O249)</f>
        <v>0</v>
      </c>
      <c r="G249" s="5" t="s">
        <v>169</v>
      </c>
      <c r="H249" s="5" t="s">
        <v>170</v>
      </c>
      <c r="I249" s="5"/>
      <c r="J249" s="5"/>
      <c r="K249" s="5">
        <v>233</v>
      </c>
      <c r="L249" s="5">
        <v>24</v>
      </c>
      <c r="M249" s="5">
        <v>3</v>
      </c>
      <c r="N249" s="5" t="s">
        <v>3</v>
      </c>
      <c r="O249" s="5">
        <v>2</v>
      </c>
      <c r="P249" s="5">
        <f>ROUND(Source!EV224,O249)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210</v>
      </c>
      <c r="F250" s="5">
        <f>ROUND(Source!X224,O250)</f>
        <v>132.43</v>
      </c>
      <c r="G250" s="5" t="s">
        <v>171</v>
      </c>
      <c r="H250" s="5" t="s">
        <v>172</v>
      </c>
      <c r="I250" s="5"/>
      <c r="J250" s="5"/>
      <c r="K250" s="5">
        <v>210</v>
      </c>
      <c r="L250" s="5">
        <v>25</v>
      </c>
      <c r="M250" s="5">
        <v>3</v>
      </c>
      <c r="N250" s="5" t="s">
        <v>3</v>
      </c>
      <c r="O250" s="5">
        <v>2</v>
      </c>
      <c r="P250" s="5">
        <f>ROUND(Source!DP224,O250)</f>
        <v>7462.66</v>
      </c>
      <c r="Q250" s="5"/>
      <c r="R250" s="5"/>
      <c r="S250" s="5"/>
      <c r="T250" s="5"/>
      <c r="U250" s="5"/>
      <c r="V250" s="5"/>
      <c r="W250" s="5">
        <v>132.43</v>
      </c>
      <c r="X250" s="5">
        <v>1</v>
      </c>
      <c r="Y250" s="5">
        <v>132.43</v>
      </c>
      <c r="Z250" s="5">
        <v>7462.66</v>
      </c>
      <c r="AA250" s="5">
        <v>1</v>
      </c>
      <c r="AB250" s="5">
        <v>7462.66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211</v>
      </c>
      <c r="F251" s="5">
        <f>ROUND(Source!Y224,O251)</f>
        <v>69.63</v>
      </c>
      <c r="G251" s="5" t="s">
        <v>173</v>
      </c>
      <c r="H251" s="5" t="s">
        <v>174</v>
      </c>
      <c r="I251" s="5"/>
      <c r="J251" s="5"/>
      <c r="K251" s="5">
        <v>211</v>
      </c>
      <c r="L251" s="5">
        <v>26</v>
      </c>
      <c r="M251" s="5">
        <v>3</v>
      </c>
      <c r="N251" s="5" t="s">
        <v>3</v>
      </c>
      <c r="O251" s="5">
        <v>2</v>
      </c>
      <c r="P251" s="5">
        <f>ROUND(Source!DQ224,O251)</f>
        <v>3923.66</v>
      </c>
      <c r="Q251" s="5"/>
      <c r="R251" s="5"/>
      <c r="S251" s="5"/>
      <c r="T251" s="5"/>
      <c r="U251" s="5"/>
      <c r="V251" s="5"/>
      <c r="W251" s="5">
        <v>69.63</v>
      </c>
      <c r="X251" s="5">
        <v>1</v>
      </c>
      <c r="Y251" s="5">
        <v>69.63</v>
      </c>
      <c r="Z251" s="5">
        <v>3923.66</v>
      </c>
      <c r="AA251" s="5">
        <v>1</v>
      </c>
      <c r="AB251" s="5">
        <v>3923.66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224</v>
      </c>
      <c r="F252" s="5">
        <f>ROUND(Source!AR224,O252)</f>
        <v>20658.810000000001</v>
      </c>
      <c r="G252" s="5" t="s">
        <v>175</v>
      </c>
      <c r="H252" s="5" t="s">
        <v>176</v>
      </c>
      <c r="I252" s="5"/>
      <c r="J252" s="5"/>
      <c r="K252" s="5">
        <v>224</v>
      </c>
      <c r="L252" s="5">
        <v>27</v>
      </c>
      <c r="M252" s="5">
        <v>3</v>
      </c>
      <c r="N252" s="5" t="s">
        <v>3</v>
      </c>
      <c r="O252" s="5">
        <v>2</v>
      </c>
      <c r="P252" s="5">
        <f>ROUND(Source!EJ224,O252)</f>
        <v>174997.59</v>
      </c>
      <c r="Q252" s="5"/>
      <c r="R252" s="5"/>
      <c r="S252" s="5"/>
      <c r="T252" s="5"/>
      <c r="U252" s="5"/>
      <c r="V252" s="5"/>
      <c r="W252" s="5">
        <v>20658.810000000001</v>
      </c>
      <c r="X252" s="5">
        <v>1</v>
      </c>
      <c r="Y252" s="5">
        <v>20658.810000000001</v>
      </c>
      <c r="Z252" s="5">
        <v>174997.59</v>
      </c>
      <c r="AA252" s="5">
        <v>1</v>
      </c>
      <c r="AB252" s="5">
        <v>174997.59</v>
      </c>
    </row>
    <row r="254" spans="1:28" x14ac:dyDescent="0.2">
      <c r="A254" s="6">
        <v>61</v>
      </c>
      <c r="B254" s="6"/>
      <c r="C254" s="6"/>
      <c r="D254" s="6"/>
      <c r="E254" s="6"/>
      <c r="F254" s="6">
        <v>10</v>
      </c>
      <c r="G254" s="6" t="s">
        <v>203</v>
      </c>
      <c r="H254" s="6" t="s">
        <v>204</v>
      </c>
    </row>
    <row r="255" spans="1:28" x14ac:dyDescent="0.2">
      <c r="A255" s="6">
        <v>61</v>
      </c>
      <c r="B255" s="6"/>
      <c r="C255" s="6"/>
      <c r="D255" s="6"/>
      <c r="E255" s="6"/>
      <c r="F255" s="6">
        <v>1900</v>
      </c>
      <c r="G255" s="6" t="s">
        <v>205</v>
      </c>
      <c r="H255" s="6" t="s">
        <v>206</v>
      </c>
    </row>
    <row r="256" spans="1:28" x14ac:dyDescent="0.2">
      <c r="A256" s="6">
        <v>61</v>
      </c>
      <c r="B256" s="6"/>
      <c r="C256" s="6"/>
      <c r="D256" s="6"/>
      <c r="E256" s="6"/>
      <c r="F256" s="6">
        <v>1800</v>
      </c>
      <c r="G256" s="6" t="s">
        <v>207</v>
      </c>
      <c r="H256" s="6" t="s">
        <v>206</v>
      </c>
    </row>
    <row r="257" spans="1:16" x14ac:dyDescent="0.2">
      <c r="A257" s="6">
        <v>61</v>
      </c>
      <c r="B257" s="6"/>
      <c r="C257" s="6"/>
      <c r="D257" s="6"/>
      <c r="E257" s="6"/>
      <c r="F257" s="6">
        <v>2</v>
      </c>
      <c r="G257" s="6" t="s">
        <v>208</v>
      </c>
      <c r="H257" s="6" t="s">
        <v>209</v>
      </c>
    </row>
    <row r="258" spans="1:16" x14ac:dyDescent="0.2">
      <c r="A258" s="6">
        <v>61</v>
      </c>
      <c r="B258" s="6"/>
      <c r="C258" s="6"/>
      <c r="D258" s="6"/>
      <c r="E258" s="6"/>
      <c r="F258" s="6">
        <v>10</v>
      </c>
      <c r="G258" s="6" t="s">
        <v>210</v>
      </c>
      <c r="H258" s="6" t="s">
        <v>210</v>
      </c>
    </row>
    <row r="259" spans="1:16" x14ac:dyDescent="0.2">
      <c r="A259" s="6">
        <v>61</v>
      </c>
      <c r="B259" s="6"/>
      <c r="C259" s="6"/>
      <c r="D259" s="6"/>
      <c r="E259" s="6"/>
      <c r="F259" s="6">
        <v>3</v>
      </c>
      <c r="G259" s="6" t="s">
        <v>211</v>
      </c>
      <c r="H259" s="6" t="s">
        <v>212</v>
      </c>
    </row>
    <row r="260" spans="1:16" x14ac:dyDescent="0.2">
      <c r="A260" s="6">
        <v>61</v>
      </c>
      <c r="B260" s="6"/>
      <c r="C260" s="6"/>
      <c r="D260" s="6"/>
      <c r="E260" s="6"/>
      <c r="F260" s="6">
        <v>2400</v>
      </c>
      <c r="G260" s="6" t="s">
        <v>213</v>
      </c>
      <c r="H260" s="6" t="s">
        <v>214</v>
      </c>
    </row>
    <row r="261" spans="1:16" x14ac:dyDescent="0.2">
      <c r="A261" s="6">
        <v>61</v>
      </c>
      <c r="B261" s="6"/>
      <c r="C261" s="6"/>
      <c r="D261" s="6"/>
      <c r="E261" s="6"/>
      <c r="F261" s="6">
        <v>0</v>
      </c>
      <c r="G261" s="6" t="s">
        <v>215</v>
      </c>
      <c r="H261" s="6" t="s">
        <v>216</v>
      </c>
    </row>
    <row r="262" spans="1:16" x14ac:dyDescent="0.2">
      <c r="A262" s="6">
        <v>61</v>
      </c>
      <c r="B262" s="6"/>
      <c r="C262" s="6"/>
      <c r="D262" s="6"/>
      <c r="E262" s="6"/>
      <c r="F262" s="6">
        <v>12</v>
      </c>
      <c r="G262" s="6" t="s">
        <v>217</v>
      </c>
      <c r="H262" s="6" t="s">
        <v>216</v>
      </c>
    </row>
    <row r="263" spans="1:16" x14ac:dyDescent="0.2">
      <c r="A263" s="6">
        <v>61</v>
      </c>
      <c r="B263" s="6"/>
      <c r="C263" s="6"/>
      <c r="D263" s="6"/>
      <c r="E263" s="6"/>
      <c r="F263" s="6">
        <v>0</v>
      </c>
      <c r="G263" s="6" t="s">
        <v>218</v>
      </c>
      <c r="H263" s="6" t="s">
        <v>216</v>
      </c>
    </row>
    <row r="264" spans="1:16" x14ac:dyDescent="0.2">
      <c r="A264" s="6">
        <v>61</v>
      </c>
      <c r="B264" s="6"/>
      <c r="C264" s="6"/>
      <c r="D264" s="6"/>
      <c r="E264" s="6"/>
      <c r="F264" s="6">
        <v>0</v>
      </c>
      <c r="G264" s="6" t="s">
        <v>219</v>
      </c>
      <c r="H264" s="6" t="s">
        <v>216</v>
      </c>
    </row>
    <row r="265" spans="1:16" x14ac:dyDescent="0.2">
      <c r="A265" s="6">
        <v>61</v>
      </c>
      <c r="B265" s="6"/>
      <c r="C265" s="6"/>
      <c r="D265" s="6"/>
      <c r="E265" s="6"/>
      <c r="F265" s="6">
        <v>2</v>
      </c>
      <c r="G265" s="6" t="s">
        <v>220</v>
      </c>
      <c r="H265" s="6" t="s">
        <v>216</v>
      </c>
    </row>
    <row r="266" spans="1:16" x14ac:dyDescent="0.2">
      <c r="A266" s="6">
        <v>61</v>
      </c>
      <c r="B266" s="6"/>
      <c r="C266" s="6"/>
      <c r="D266" s="6"/>
      <c r="E266" s="6"/>
      <c r="F266" s="6">
        <v>6</v>
      </c>
      <c r="G266" s="6" t="s">
        <v>221</v>
      </c>
      <c r="H266" s="6" t="s">
        <v>216</v>
      </c>
    </row>
    <row r="267" spans="1:16" x14ac:dyDescent="0.2">
      <c r="A267" s="6">
        <v>61</v>
      </c>
      <c r="B267" s="6"/>
      <c r="C267" s="6"/>
      <c r="D267" s="6"/>
      <c r="E267" s="6"/>
      <c r="F267" s="6">
        <v>12</v>
      </c>
      <c r="G267" s="6" t="s">
        <v>222</v>
      </c>
      <c r="H267" s="6" t="s">
        <v>222</v>
      </c>
    </row>
    <row r="270" spans="1:16" x14ac:dyDescent="0.2">
      <c r="A270">
        <v>70</v>
      </c>
      <c r="B270">
        <v>1</v>
      </c>
      <c r="D270">
        <v>1</v>
      </c>
      <c r="E270" t="s">
        <v>223</v>
      </c>
      <c r="F270" t="s">
        <v>224</v>
      </c>
      <c r="G270">
        <v>0</v>
      </c>
      <c r="H270">
        <v>0</v>
      </c>
      <c r="I270" t="s">
        <v>3</v>
      </c>
      <c r="J270">
        <v>1</v>
      </c>
      <c r="K270">
        <v>0</v>
      </c>
      <c r="L270" t="s">
        <v>3</v>
      </c>
      <c r="M270" t="s">
        <v>3</v>
      </c>
      <c r="N270">
        <v>0</v>
      </c>
      <c r="O270">
        <v>0</v>
      </c>
      <c r="P270" t="s">
        <v>3</v>
      </c>
    </row>
    <row r="271" spans="1:16" x14ac:dyDescent="0.2">
      <c r="A271">
        <v>70</v>
      </c>
      <c r="B271">
        <v>1</v>
      </c>
      <c r="D271">
        <v>2</v>
      </c>
      <c r="E271" t="s">
        <v>225</v>
      </c>
      <c r="F271" t="s">
        <v>226</v>
      </c>
      <c r="G271">
        <v>1</v>
      </c>
      <c r="H271">
        <v>0</v>
      </c>
      <c r="I271" t="s">
        <v>3</v>
      </c>
      <c r="J271">
        <v>1</v>
      </c>
      <c r="K271">
        <v>0</v>
      </c>
      <c r="L271" t="s">
        <v>3</v>
      </c>
      <c r="M271" t="s">
        <v>3</v>
      </c>
      <c r="N271">
        <v>0</v>
      </c>
      <c r="O271">
        <v>1</v>
      </c>
      <c r="P271" t="s">
        <v>3</v>
      </c>
    </row>
    <row r="272" spans="1:16" x14ac:dyDescent="0.2">
      <c r="A272">
        <v>70</v>
      </c>
      <c r="B272">
        <v>1</v>
      </c>
      <c r="D272">
        <v>3</v>
      </c>
      <c r="E272" t="s">
        <v>227</v>
      </c>
      <c r="F272" t="s">
        <v>228</v>
      </c>
      <c r="G272">
        <v>1</v>
      </c>
      <c r="H272">
        <v>0</v>
      </c>
      <c r="I272" t="s">
        <v>3</v>
      </c>
      <c r="J272">
        <v>0</v>
      </c>
      <c r="K272">
        <v>0</v>
      </c>
      <c r="L272" t="s">
        <v>3</v>
      </c>
      <c r="M272" t="s">
        <v>3</v>
      </c>
      <c r="N272">
        <v>0</v>
      </c>
      <c r="O272">
        <v>1</v>
      </c>
      <c r="P272" t="s">
        <v>3</v>
      </c>
    </row>
    <row r="273" spans="1:50" x14ac:dyDescent="0.2">
      <c r="A273">
        <v>70</v>
      </c>
      <c r="B273">
        <v>1</v>
      </c>
      <c r="D273">
        <v>4</v>
      </c>
      <c r="E273" t="s">
        <v>229</v>
      </c>
      <c r="F273" t="s">
        <v>230</v>
      </c>
      <c r="G273">
        <v>1</v>
      </c>
      <c r="H273">
        <v>0</v>
      </c>
      <c r="I273" t="s">
        <v>3</v>
      </c>
      <c r="J273">
        <v>0</v>
      </c>
      <c r="K273">
        <v>0</v>
      </c>
      <c r="L273" t="s">
        <v>3</v>
      </c>
      <c r="M273" t="s">
        <v>3</v>
      </c>
      <c r="N273">
        <v>0</v>
      </c>
      <c r="O273">
        <v>1</v>
      </c>
      <c r="P273" t="s">
        <v>3</v>
      </c>
    </row>
    <row r="274" spans="1:50" x14ac:dyDescent="0.2">
      <c r="A274">
        <v>70</v>
      </c>
      <c r="B274">
        <v>1</v>
      </c>
      <c r="D274">
        <v>5</v>
      </c>
      <c r="E274" t="s">
        <v>231</v>
      </c>
      <c r="F274" t="s">
        <v>232</v>
      </c>
      <c r="G274">
        <v>0</v>
      </c>
      <c r="H274">
        <v>0</v>
      </c>
      <c r="I274" t="s">
        <v>3</v>
      </c>
      <c r="J274">
        <v>0</v>
      </c>
      <c r="K274">
        <v>0</v>
      </c>
      <c r="L274" t="s">
        <v>3</v>
      </c>
      <c r="M274" t="s">
        <v>3</v>
      </c>
      <c r="N274">
        <v>0</v>
      </c>
      <c r="O274">
        <v>0</v>
      </c>
      <c r="P274" t="s">
        <v>3</v>
      </c>
    </row>
    <row r="276" spans="1:50" x14ac:dyDescent="0.2">
      <c r="A276">
        <v>-1</v>
      </c>
    </row>
    <row r="278" spans="1:50" x14ac:dyDescent="0.2">
      <c r="A278" s="4">
        <v>75</v>
      </c>
      <c r="B278" s="4" t="s">
        <v>233</v>
      </c>
      <c r="C278" s="4">
        <v>2000</v>
      </c>
      <c r="D278" s="4">
        <v>0</v>
      </c>
      <c r="E278" s="4">
        <v>1</v>
      </c>
      <c r="F278" s="4">
        <v>0</v>
      </c>
      <c r="G278" s="4">
        <v>0</v>
      </c>
      <c r="H278" s="4">
        <v>1</v>
      </c>
      <c r="I278" s="4">
        <v>1</v>
      </c>
      <c r="J278" s="4">
        <v>3</v>
      </c>
      <c r="K278" s="4">
        <v>0</v>
      </c>
      <c r="L278" s="4">
        <v>0</v>
      </c>
      <c r="M278" s="4">
        <v>0</v>
      </c>
      <c r="N278" s="4">
        <v>409171020</v>
      </c>
      <c r="O278" s="4">
        <v>1</v>
      </c>
    </row>
    <row r="279" spans="1:50" x14ac:dyDescent="0.2">
      <c r="A279" s="7">
        <v>1</v>
      </c>
      <c r="B279" s="7" t="s">
        <v>234</v>
      </c>
      <c r="C279" s="7" t="s">
        <v>235</v>
      </c>
      <c r="D279" s="7">
        <v>2000</v>
      </c>
      <c r="E279" s="7">
        <v>1</v>
      </c>
      <c r="F279" s="7">
        <v>1</v>
      </c>
      <c r="G279" s="7">
        <v>1</v>
      </c>
      <c r="H279" s="7">
        <v>0</v>
      </c>
      <c r="I279" s="7">
        <v>2</v>
      </c>
      <c r="J279" s="7">
        <v>1</v>
      </c>
      <c r="K279" s="7">
        <v>1</v>
      </c>
      <c r="L279" s="7">
        <v>1</v>
      </c>
      <c r="M279" s="7">
        <v>1</v>
      </c>
      <c r="N279" s="7">
        <v>1</v>
      </c>
      <c r="O279" s="7">
        <v>1</v>
      </c>
      <c r="P279" s="7">
        <v>1</v>
      </c>
      <c r="Q279" s="7">
        <v>1</v>
      </c>
      <c r="R279" s="7" t="s">
        <v>3</v>
      </c>
      <c r="S279" s="7" t="s">
        <v>3</v>
      </c>
      <c r="T279" s="7" t="s">
        <v>3</v>
      </c>
      <c r="U279" s="7" t="s">
        <v>3</v>
      </c>
      <c r="V279" s="7" t="s">
        <v>3</v>
      </c>
      <c r="W279" s="7" t="s">
        <v>3</v>
      </c>
      <c r="X279" s="7" t="s">
        <v>3</v>
      </c>
      <c r="Y279" s="7" t="s">
        <v>3</v>
      </c>
      <c r="Z279" s="7" t="s">
        <v>3</v>
      </c>
      <c r="AA279" s="7" t="s">
        <v>32</v>
      </c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>
        <v>426523976</v>
      </c>
      <c r="AO279" s="7"/>
      <c r="AP279" s="7"/>
      <c r="AQ279" s="7"/>
      <c r="AR279" s="7"/>
      <c r="AS279" s="7"/>
      <c r="AT279" s="7"/>
      <c r="AU279" s="7"/>
      <c r="AV279" s="7"/>
      <c r="AW279" s="7"/>
      <c r="AX279" s="7"/>
    </row>
    <row r="280" spans="1:50" x14ac:dyDescent="0.2">
      <c r="A280" s="4">
        <v>75</v>
      </c>
      <c r="B280" s="4" t="s">
        <v>236</v>
      </c>
      <c r="C280" s="4">
        <v>2026</v>
      </c>
      <c r="D280" s="4">
        <v>0</v>
      </c>
      <c r="E280" s="4">
        <v>1</v>
      </c>
      <c r="F280" s="4">
        <v>0</v>
      </c>
      <c r="G280" s="4">
        <v>0</v>
      </c>
      <c r="H280" s="4">
        <v>1</v>
      </c>
      <c r="I280" s="4">
        <v>1</v>
      </c>
      <c r="J280" s="4">
        <v>3</v>
      </c>
      <c r="K280" s="4">
        <v>0</v>
      </c>
      <c r="L280" s="4">
        <v>0</v>
      </c>
      <c r="M280" s="4">
        <v>1</v>
      </c>
      <c r="N280" s="4">
        <v>426523977</v>
      </c>
      <c r="O280" s="4">
        <v>2</v>
      </c>
    </row>
    <row r="281" spans="1:50" x14ac:dyDescent="0.2">
      <c r="A281" s="7">
        <v>1</v>
      </c>
      <c r="B281" s="7" t="s">
        <v>234</v>
      </c>
      <c r="C281" s="7" t="s">
        <v>235</v>
      </c>
      <c r="D281" s="7">
        <v>2026</v>
      </c>
      <c r="E281" s="7">
        <v>1</v>
      </c>
      <c r="F281" s="7">
        <v>1</v>
      </c>
      <c r="G281" s="7">
        <v>1</v>
      </c>
      <c r="H281" s="7">
        <v>0</v>
      </c>
      <c r="I281" s="7">
        <v>2</v>
      </c>
      <c r="J281" s="7">
        <v>1</v>
      </c>
      <c r="K281" s="7">
        <v>9.84</v>
      </c>
      <c r="L281" s="7">
        <v>7.57</v>
      </c>
      <c r="M281" s="7">
        <v>1</v>
      </c>
      <c r="N281" s="7">
        <v>1</v>
      </c>
      <c r="O281" s="7">
        <v>9.84</v>
      </c>
      <c r="P281" s="7">
        <v>7.57</v>
      </c>
      <c r="Q281" s="7">
        <v>1</v>
      </c>
      <c r="R281" s="7" t="s">
        <v>3</v>
      </c>
      <c r="S281" s="7" t="s">
        <v>3</v>
      </c>
      <c r="T281" s="7" t="s">
        <v>3</v>
      </c>
      <c r="U281" s="7" t="s">
        <v>3</v>
      </c>
      <c r="V281" s="7" t="s">
        <v>3</v>
      </c>
      <c r="W281" s="7" t="s">
        <v>3</v>
      </c>
      <c r="X281" s="7" t="s">
        <v>3</v>
      </c>
      <c r="Y281" s="7" t="s">
        <v>3</v>
      </c>
      <c r="Z281" s="7" t="s">
        <v>3</v>
      </c>
      <c r="AA281" s="7" t="s">
        <v>237</v>
      </c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>
        <v>426523978</v>
      </c>
      <c r="AO281" s="7"/>
      <c r="AP281" s="7"/>
      <c r="AQ281" s="7"/>
      <c r="AR281" s="7"/>
      <c r="AS281" s="7"/>
      <c r="AT281" s="7"/>
      <c r="AU281" s="7"/>
      <c r="AV281" s="7"/>
      <c r="AW281" s="7"/>
      <c r="AX281" s="7"/>
    </row>
    <row r="285" spans="1:50" x14ac:dyDescent="0.2">
      <c r="A285">
        <v>65</v>
      </c>
      <c r="C285">
        <v>1</v>
      </c>
      <c r="D285">
        <v>0</v>
      </c>
      <c r="E28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238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409171020</v>
      </c>
      <c r="E14" s="1">
        <v>426523977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14</v>
      </c>
      <c r="D16" s="8" t="s">
        <v>14</v>
      </c>
      <c r="E16" s="9">
        <f>ROUND((Source!F202)/1000,2)</f>
        <v>0.86</v>
      </c>
      <c r="F16" s="9">
        <f>ROUND((Source!F203)/1000,2)</f>
        <v>0.52</v>
      </c>
      <c r="G16" s="9">
        <f>ROUND((Source!F194)/1000,2)</f>
        <v>19.28</v>
      </c>
      <c r="H16" s="9">
        <f>ROUND((Source!F204)/1000+(Source!F205)/1000,2)</f>
        <v>0</v>
      </c>
      <c r="I16" s="9">
        <f>E16+F16+G16+H16</f>
        <v>20.66</v>
      </c>
      <c r="J16" s="9">
        <f>ROUND((Source!F200+Source!F199)/1000,2)</f>
        <v>0.14000000000000001</v>
      </c>
      <c r="K16" s="9">
        <v>40.72</v>
      </c>
      <c r="L16" s="9">
        <v>0</v>
      </c>
      <c r="M16" s="9">
        <v>0</v>
      </c>
      <c r="N16" s="9">
        <f>I16+L16+M16</f>
        <v>20.66</v>
      </c>
      <c r="T16" s="10">
        <f>ROUND((Source!P202)/1000,2)</f>
        <v>8.5</v>
      </c>
      <c r="U16" s="10">
        <f>ROUND((Source!P203)/1000,2)</f>
        <v>20.57</v>
      </c>
      <c r="V16" s="10">
        <f>ROUND((Source!P194)/1000,2)</f>
        <v>145.93</v>
      </c>
      <c r="W16" s="10">
        <f>ROUND((Source!P204)/1000+(Source!P205)/1000,2)</f>
        <v>0</v>
      </c>
      <c r="X16" s="10">
        <f>T16+U16+V16+W16</f>
        <v>175</v>
      </c>
      <c r="Y16" s="10">
        <f>ROUND((Source!P200+Source!P199)/1000,2)</f>
        <v>7.69</v>
      </c>
      <c r="Z16" s="10">
        <v>318.86</v>
      </c>
      <c r="AA16" s="10">
        <v>0</v>
      </c>
      <c r="AB16" s="10">
        <v>0</v>
      </c>
      <c r="AC16" s="10">
        <f>X16+AA16+AB16</f>
        <v>175</v>
      </c>
      <c r="AI16" s="8">
        <v>0</v>
      </c>
      <c r="AJ16" s="8">
        <v>0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20456.75</v>
      </c>
      <c r="AU16" s="9">
        <v>20260.73</v>
      </c>
      <c r="AV16" s="9">
        <v>0</v>
      </c>
      <c r="AW16" s="9">
        <v>19277.47</v>
      </c>
      <c r="AX16" s="9">
        <v>0</v>
      </c>
      <c r="AY16" s="9">
        <v>71.27</v>
      </c>
      <c r="AZ16" s="9">
        <v>11.78</v>
      </c>
      <c r="BA16" s="9">
        <v>124.75</v>
      </c>
      <c r="BB16" s="9">
        <v>863.93</v>
      </c>
      <c r="BC16" s="9">
        <v>517.41</v>
      </c>
      <c r="BD16" s="9">
        <v>0</v>
      </c>
      <c r="BE16" s="9">
        <v>0</v>
      </c>
      <c r="BF16" s="9">
        <v>9.9853725000000004</v>
      </c>
      <c r="BG16" s="9">
        <v>0</v>
      </c>
      <c r="BH16" s="9">
        <v>0</v>
      </c>
      <c r="BI16" s="9">
        <v>132.43</v>
      </c>
      <c r="BJ16" s="9">
        <v>69.63</v>
      </c>
      <c r="BK16" s="9">
        <v>20658.810000000001</v>
      </c>
      <c r="BR16" s="10">
        <v>163611.26999999999</v>
      </c>
      <c r="BS16" s="10">
        <v>155251.22</v>
      </c>
      <c r="BT16" s="10">
        <v>0</v>
      </c>
      <c r="BU16" s="10">
        <v>145930.45000000001</v>
      </c>
      <c r="BV16" s="10">
        <v>0</v>
      </c>
      <c r="BW16" s="10">
        <v>1330.38</v>
      </c>
      <c r="BX16" s="10">
        <v>663.8</v>
      </c>
      <c r="BY16" s="10">
        <v>7029.67</v>
      </c>
      <c r="BZ16" s="10">
        <v>8501.07</v>
      </c>
      <c r="CA16" s="10">
        <v>20566.07</v>
      </c>
      <c r="CB16" s="10">
        <v>0</v>
      </c>
      <c r="CC16" s="10">
        <v>0</v>
      </c>
      <c r="CD16" s="10">
        <v>9.9853725000000004</v>
      </c>
      <c r="CE16" s="10">
        <v>0</v>
      </c>
      <c r="CF16" s="10">
        <v>0</v>
      </c>
      <c r="CG16" s="10">
        <v>7462.66</v>
      </c>
      <c r="CH16" s="10">
        <v>3923.66</v>
      </c>
      <c r="CI16" s="10">
        <v>174997.59</v>
      </c>
    </row>
    <row r="18" spans="1:29" x14ac:dyDescent="0.2">
      <c r="A18">
        <v>51</v>
      </c>
      <c r="E18">
        <v>0.86</v>
      </c>
      <c r="F18">
        <v>0.52</v>
      </c>
      <c r="G18">
        <v>19.28</v>
      </c>
      <c r="H18">
        <v>0</v>
      </c>
      <c r="I18">
        <v>20.66</v>
      </c>
      <c r="J18">
        <v>0.14000000000000001</v>
      </c>
      <c r="K18">
        <v>40.72</v>
      </c>
      <c r="L18">
        <v>0</v>
      </c>
      <c r="M18">
        <v>0</v>
      </c>
      <c r="N18">
        <v>20.66</v>
      </c>
      <c r="T18">
        <v>8.5</v>
      </c>
      <c r="U18">
        <v>20.57</v>
      </c>
      <c r="V18">
        <v>145.93</v>
      </c>
      <c r="W18">
        <v>0</v>
      </c>
      <c r="X18">
        <v>175</v>
      </c>
      <c r="Y18">
        <v>7.69</v>
      </c>
      <c r="Z18">
        <v>318.86</v>
      </c>
      <c r="AA18">
        <v>0</v>
      </c>
      <c r="AB18">
        <v>0</v>
      </c>
      <c r="AC18">
        <v>175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20456.75</v>
      </c>
      <c r="G20" s="5" t="s">
        <v>123</v>
      </c>
      <c r="H20" s="5" t="s">
        <v>124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163611.26999999999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20260.73</v>
      </c>
      <c r="G21" s="5" t="s">
        <v>125</v>
      </c>
      <c r="H21" s="5" t="s">
        <v>126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155251.22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127</v>
      </c>
      <c r="H22" s="5" t="s">
        <v>128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20260.73</v>
      </c>
      <c r="G23" s="5" t="s">
        <v>129</v>
      </c>
      <c r="H23" s="5" t="s">
        <v>130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155251.22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983.26</v>
      </c>
      <c r="G24" s="5" t="s">
        <v>131</v>
      </c>
      <c r="H24" s="5" t="s">
        <v>132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9320.77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133</v>
      </c>
      <c r="H25" s="5" t="s">
        <v>134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983.26</v>
      </c>
      <c r="G26" s="5" t="s">
        <v>135</v>
      </c>
      <c r="H26" s="5" t="s">
        <v>136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9320.77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19277.47</v>
      </c>
      <c r="G27" s="5" t="s">
        <v>137</v>
      </c>
      <c r="H27" s="5" t="s">
        <v>138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145930.45000000001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139</v>
      </c>
      <c r="H28" s="5" t="s">
        <v>140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19277.47</v>
      </c>
      <c r="G29" s="5" t="s">
        <v>141</v>
      </c>
      <c r="H29" s="5" t="s">
        <v>142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145930.45000000001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71.27</v>
      </c>
      <c r="G30" s="5" t="s">
        <v>143</v>
      </c>
      <c r="H30" s="5" t="s">
        <v>144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1330.38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145</v>
      </c>
      <c r="H31" s="5" t="s">
        <v>146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11.78</v>
      </c>
      <c r="G32" s="5" t="s">
        <v>147</v>
      </c>
      <c r="H32" s="5" t="s">
        <v>148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663.8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124.75</v>
      </c>
      <c r="G33" s="5" t="s">
        <v>149</v>
      </c>
      <c r="H33" s="5" t="s">
        <v>150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7029.67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151</v>
      </c>
      <c r="H34" s="5" t="s">
        <v>152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863.93</v>
      </c>
      <c r="G35" s="5" t="s">
        <v>153</v>
      </c>
      <c r="H35" s="5" t="s">
        <v>154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8501.07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517.41</v>
      </c>
      <c r="G36" s="5" t="s">
        <v>155</v>
      </c>
      <c r="H36" s="5" t="s">
        <v>156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20566.07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157</v>
      </c>
      <c r="H37" s="5" t="s">
        <v>158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159</v>
      </c>
      <c r="H38" s="5" t="s">
        <v>160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161</v>
      </c>
      <c r="H39" s="5" t="s">
        <v>162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9.9853725000000004</v>
      </c>
      <c r="G40" s="5" t="s">
        <v>163</v>
      </c>
      <c r="H40" s="5" t="s">
        <v>164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9.9853725000000004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165</v>
      </c>
      <c r="H41" s="5" t="s">
        <v>166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167</v>
      </c>
      <c r="H42" s="5" t="s">
        <v>168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169</v>
      </c>
      <c r="H43" s="5" t="s">
        <v>170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132.43</v>
      </c>
      <c r="G44" s="5" t="s">
        <v>171</v>
      </c>
      <c r="H44" s="5" t="s">
        <v>172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7462.66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69.63</v>
      </c>
      <c r="G45" s="5" t="s">
        <v>173</v>
      </c>
      <c r="H45" s="5" t="s">
        <v>174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3923.66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20658.810000000001</v>
      </c>
      <c r="G46" s="5" t="s">
        <v>175</v>
      </c>
      <c r="H46" s="5" t="s">
        <v>176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174997.59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233</v>
      </c>
      <c r="C51" s="4">
        <v>2000</v>
      </c>
      <c r="D51" s="4">
        <v>0</v>
      </c>
      <c r="E51" s="4">
        <v>1</v>
      </c>
      <c r="F51" s="4">
        <v>0</v>
      </c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0</v>
      </c>
      <c r="N51" s="4">
        <v>409171020</v>
      </c>
      <c r="O51" s="4">
        <v>1</v>
      </c>
    </row>
    <row r="52" spans="1:50" x14ac:dyDescent="0.2">
      <c r="A52" s="7">
        <v>1</v>
      </c>
      <c r="B52" s="7" t="s">
        <v>234</v>
      </c>
      <c r="C52" s="7" t="s">
        <v>235</v>
      </c>
      <c r="D52" s="7">
        <v>2000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1</v>
      </c>
      <c r="L52" s="7">
        <v>1</v>
      </c>
      <c r="M52" s="7">
        <v>1</v>
      </c>
      <c r="N52" s="7">
        <v>1</v>
      </c>
      <c r="O52" s="7">
        <v>1</v>
      </c>
      <c r="P52" s="7">
        <v>1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32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426523976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236</v>
      </c>
      <c r="C53" s="4">
        <v>2026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1</v>
      </c>
      <c r="N53" s="4">
        <v>426523977</v>
      </c>
      <c r="O53" s="4">
        <v>2</v>
      </c>
    </row>
    <row r="54" spans="1:50" x14ac:dyDescent="0.2">
      <c r="A54" s="7">
        <v>1</v>
      </c>
      <c r="B54" s="7" t="s">
        <v>234</v>
      </c>
      <c r="C54" s="7" t="s">
        <v>235</v>
      </c>
      <c r="D54" s="7">
        <v>2026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9.84</v>
      </c>
      <c r="L54" s="7">
        <v>7.57</v>
      </c>
      <c r="M54" s="7">
        <v>1</v>
      </c>
      <c r="N54" s="7">
        <v>1</v>
      </c>
      <c r="O54" s="7">
        <v>9.84</v>
      </c>
      <c r="P54" s="7">
        <v>7.57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237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426523978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2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409171020</v>
      </c>
      <c r="C1">
        <v>438140755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239</v>
      </c>
      <c r="J1" t="s">
        <v>3</v>
      </c>
      <c r="K1" t="s">
        <v>240</v>
      </c>
      <c r="L1">
        <v>1191</v>
      </c>
      <c r="N1">
        <v>1013</v>
      </c>
      <c r="O1" t="s">
        <v>241</v>
      </c>
      <c r="P1" t="s">
        <v>241</v>
      </c>
      <c r="Q1">
        <v>1</v>
      </c>
      <c r="W1">
        <v>0</v>
      </c>
      <c r="X1">
        <v>476480486</v>
      </c>
      <c r="Y1">
        <f t="shared" ref="Y1:Y64" si="0">AT1</f>
        <v>44.3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44.3</v>
      </c>
      <c r="AU1" t="s">
        <v>3</v>
      </c>
      <c r="AV1">
        <v>1</v>
      </c>
      <c r="AW1">
        <v>2</v>
      </c>
      <c r="AX1">
        <v>438140756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4.43</v>
      </c>
      <c r="CW1">
        <v>0</v>
      </c>
      <c r="CX1">
        <f>ROUND(Y1*Source!I28,9)</f>
        <v>4.43</v>
      </c>
      <c r="CY1">
        <f>AD1</f>
        <v>0</v>
      </c>
      <c r="CZ1">
        <f>AH1</f>
        <v>0</v>
      </c>
      <c r="DA1">
        <f>AL1</f>
        <v>1</v>
      </c>
      <c r="DB1">
        <f t="shared" ref="DB1:DB64" si="1">ROUND(ROUND(AT1*CZ1,2),6)</f>
        <v>0</v>
      </c>
      <c r="DC1">
        <f t="shared" ref="DC1:DC64" si="2">ROUND(ROUND(AT1*AG1,2),6)</f>
        <v>0</v>
      </c>
      <c r="DD1" t="s">
        <v>3</v>
      </c>
      <c r="DE1" t="s">
        <v>3</v>
      </c>
      <c r="DF1">
        <f t="shared" ref="DF1:DF12" si="3">ROUND(ROUND(AE1,2)*CX1,2)</f>
        <v>0</v>
      </c>
      <c r="DG1">
        <f t="shared" ref="DG1:DG9" si="4">ROUND(ROUND(AF1,2)*CX1,2)</f>
        <v>0</v>
      </c>
      <c r="DH1">
        <f t="shared" ref="DH1:DH9" si="5">ROUND(ROUND(AG1,2)*CX1,2)</f>
        <v>0</v>
      </c>
      <c r="DI1">
        <f t="shared" ref="DI1:DI64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409171020</v>
      </c>
      <c r="C2">
        <v>438140755</v>
      </c>
      <c r="D2">
        <v>405915920</v>
      </c>
      <c r="E2">
        <v>1</v>
      </c>
      <c r="F2">
        <v>1</v>
      </c>
      <c r="G2">
        <v>1080</v>
      </c>
      <c r="H2">
        <v>2</v>
      </c>
      <c r="I2" t="s">
        <v>242</v>
      </c>
      <c r="J2" t="s">
        <v>243</v>
      </c>
      <c r="K2" t="s">
        <v>244</v>
      </c>
      <c r="L2">
        <v>1368</v>
      </c>
      <c r="N2">
        <v>1011</v>
      </c>
      <c r="O2" t="s">
        <v>245</v>
      </c>
      <c r="P2" t="s">
        <v>245</v>
      </c>
      <c r="Q2">
        <v>1</v>
      </c>
      <c r="W2">
        <v>0</v>
      </c>
      <c r="X2">
        <v>-2065404138</v>
      </c>
      <c r="Y2">
        <f t="shared" si="0"/>
        <v>5.33</v>
      </c>
      <c r="AA2">
        <v>0</v>
      </c>
      <c r="AB2">
        <v>7.44</v>
      </c>
      <c r="AC2">
        <v>0</v>
      </c>
      <c r="AD2">
        <v>0</v>
      </c>
      <c r="AE2">
        <v>0</v>
      </c>
      <c r="AF2">
        <v>7.11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5.33</v>
      </c>
      <c r="AU2" t="s">
        <v>3</v>
      </c>
      <c r="AV2">
        <v>0</v>
      </c>
      <c r="AW2">
        <v>2</v>
      </c>
      <c r="AX2">
        <v>438140757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0.53300000000000003</v>
      </c>
      <c r="CY2">
        <f>AB2</f>
        <v>7.44</v>
      </c>
      <c r="CZ2">
        <f>AF2</f>
        <v>7.11</v>
      </c>
      <c r="DA2">
        <f>AJ2</f>
        <v>1</v>
      </c>
      <c r="DB2">
        <f t="shared" si="1"/>
        <v>37.9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3.79</v>
      </c>
      <c r="DH2">
        <f t="shared" si="5"/>
        <v>0</v>
      </c>
      <c r="DI2">
        <f t="shared" si="6"/>
        <v>0</v>
      </c>
      <c r="DJ2">
        <f>DG2</f>
        <v>3.79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409171020</v>
      </c>
      <c r="C3">
        <v>438140755</v>
      </c>
      <c r="D3">
        <v>405916219</v>
      </c>
      <c r="E3">
        <v>1</v>
      </c>
      <c r="F3">
        <v>1</v>
      </c>
      <c r="G3">
        <v>1080</v>
      </c>
      <c r="H3">
        <v>2</v>
      </c>
      <c r="I3" t="s">
        <v>246</v>
      </c>
      <c r="J3" t="s">
        <v>247</v>
      </c>
      <c r="K3" t="s">
        <v>248</v>
      </c>
      <c r="L3">
        <v>1368</v>
      </c>
      <c r="N3">
        <v>1011</v>
      </c>
      <c r="O3" t="s">
        <v>245</v>
      </c>
      <c r="P3" t="s">
        <v>245</v>
      </c>
      <c r="Q3">
        <v>1</v>
      </c>
      <c r="W3">
        <v>0</v>
      </c>
      <c r="X3">
        <v>-1985943078</v>
      </c>
      <c r="Y3">
        <f t="shared" si="0"/>
        <v>1.1000000000000001</v>
      </c>
      <c r="AA3">
        <v>0</v>
      </c>
      <c r="AB3">
        <v>87.01</v>
      </c>
      <c r="AC3">
        <v>13.21</v>
      </c>
      <c r="AD3">
        <v>0</v>
      </c>
      <c r="AE3">
        <v>0</v>
      </c>
      <c r="AF3">
        <v>83.1</v>
      </c>
      <c r="AG3">
        <v>12.62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1.1000000000000001</v>
      </c>
      <c r="AU3" t="s">
        <v>3</v>
      </c>
      <c r="AV3">
        <v>0</v>
      </c>
      <c r="AW3">
        <v>2</v>
      </c>
      <c r="AX3">
        <v>438140758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1.3882000000000001</v>
      </c>
      <c r="CX3">
        <f>ROUND(Y3*Source!I28,9)</f>
        <v>0.11</v>
      </c>
      <c r="CY3">
        <f>AB3</f>
        <v>87.01</v>
      </c>
      <c r="CZ3">
        <f>AF3</f>
        <v>83.1</v>
      </c>
      <c r="DA3">
        <f>AJ3</f>
        <v>1</v>
      </c>
      <c r="DB3">
        <f t="shared" si="1"/>
        <v>91.41</v>
      </c>
      <c r="DC3">
        <f t="shared" si="2"/>
        <v>13.88</v>
      </c>
      <c r="DD3" t="s">
        <v>3</v>
      </c>
      <c r="DE3" t="s">
        <v>3</v>
      </c>
      <c r="DF3">
        <f t="shared" si="3"/>
        <v>0</v>
      </c>
      <c r="DG3">
        <f t="shared" si="4"/>
        <v>9.14</v>
      </c>
      <c r="DH3">
        <f t="shared" si="5"/>
        <v>1.39</v>
      </c>
      <c r="DI3">
        <f t="shared" si="6"/>
        <v>0</v>
      </c>
      <c r="DJ3">
        <f>DG3</f>
        <v>9.14</v>
      </c>
      <c r="DK3">
        <v>0</v>
      </c>
      <c r="DL3" t="s">
        <v>249</v>
      </c>
      <c r="DM3">
        <v>0</v>
      </c>
      <c r="DN3" t="s">
        <v>241</v>
      </c>
      <c r="DO3">
        <v>12.62</v>
      </c>
    </row>
    <row r="4" spans="1:119" x14ac:dyDescent="0.2">
      <c r="A4">
        <f>ROW(Source!A28)</f>
        <v>28</v>
      </c>
      <c r="B4">
        <v>409171020</v>
      </c>
      <c r="C4">
        <v>438140755</v>
      </c>
      <c r="D4">
        <v>405916338</v>
      </c>
      <c r="E4">
        <v>1</v>
      </c>
      <c r="F4">
        <v>1</v>
      </c>
      <c r="G4">
        <v>1080</v>
      </c>
      <c r="H4">
        <v>2</v>
      </c>
      <c r="I4" t="s">
        <v>250</v>
      </c>
      <c r="J4" t="s">
        <v>251</v>
      </c>
      <c r="K4" t="s">
        <v>252</v>
      </c>
      <c r="L4">
        <v>1368</v>
      </c>
      <c r="N4">
        <v>1011</v>
      </c>
      <c r="O4" t="s">
        <v>245</v>
      </c>
      <c r="P4" t="s">
        <v>245</v>
      </c>
      <c r="Q4">
        <v>1</v>
      </c>
      <c r="W4">
        <v>0</v>
      </c>
      <c r="X4">
        <v>2147454900</v>
      </c>
      <c r="Y4">
        <f t="shared" si="0"/>
        <v>5.27</v>
      </c>
      <c r="AA4">
        <v>0</v>
      </c>
      <c r="AB4">
        <v>0.84</v>
      </c>
      <c r="AC4">
        <v>0</v>
      </c>
      <c r="AD4">
        <v>0</v>
      </c>
      <c r="AE4">
        <v>0</v>
      </c>
      <c r="AF4">
        <v>0.8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5.27</v>
      </c>
      <c r="AU4" t="s">
        <v>3</v>
      </c>
      <c r="AV4">
        <v>0</v>
      </c>
      <c r="AW4">
        <v>2</v>
      </c>
      <c r="AX4">
        <v>438140759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0</v>
      </c>
      <c r="CX4">
        <f>ROUND(Y4*Source!I28,9)</f>
        <v>0.52700000000000002</v>
      </c>
      <c r="CY4">
        <f>AB4</f>
        <v>0.84</v>
      </c>
      <c r="CZ4">
        <f>AF4</f>
        <v>0.8</v>
      </c>
      <c r="DA4">
        <f>AJ4</f>
        <v>1</v>
      </c>
      <c r="DB4">
        <f t="shared" si="1"/>
        <v>4.22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0.42</v>
      </c>
      <c r="DH4">
        <f t="shared" si="5"/>
        <v>0</v>
      </c>
      <c r="DI4">
        <f t="shared" si="6"/>
        <v>0</v>
      </c>
      <c r="DJ4">
        <f>DG4</f>
        <v>0.42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409171020</v>
      </c>
      <c r="C5">
        <v>438140755</v>
      </c>
      <c r="D5">
        <v>405885592</v>
      </c>
      <c r="E5">
        <v>1</v>
      </c>
      <c r="F5">
        <v>1</v>
      </c>
      <c r="G5">
        <v>1080</v>
      </c>
      <c r="H5">
        <v>3</v>
      </c>
      <c r="I5" t="s">
        <v>253</v>
      </c>
      <c r="J5" t="s">
        <v>254</v>
      </c>
      <c r="K5" t="s">
        <v>255</v>
      </c>
      <c r="L5">
        <v>1348</v>
      </c>
      <c r="N5">
        <v>1009</v>
      </c>
      <c r="O5" t="s">
        <v>57</v>
      </c>
      <c r="P5" t="s">
        <v>57</v>
      </c>
      <c r="Q5">
        <v>1000</v>
      </c>
      <c r="W5">
        <v>0</v>
      </c>
      <c r="X5">
        <v>-1792704725</v>
      </c>
      <c r="Y5">
        <f t="shared" si="0"/>
        <v>3.0000000000000001E-3</v>
      </c>
      <c r="AA5">
        <v>8590.86</v>
      </c>
      <c r="AB5">
        <v>0</v>
      </c>
      <c r="AC5">
        <v>0</v>
      </c>
      <c r="AD5">
        <v>0</v>
      </c>
      <c r="AE5">
        <v>8590.86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3.0000000000000001E-3</v>
      </c>
      <c r="AU5" t="s">
        <v>3</v>
      </c>
      <c r="AV5">
        <v>0</v>
      </c>
      <c r="AW5">
        <v>2</v>
      </c>
      <c r="AX5">
        <v>438140760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ROUND(Y5*Source!I28,9)</f>
        <v>2.9999999999999997E-4</v>
      </c>
      <c r="CY5">
        <f>AA5</f>
        <v>8590.86</v>
      </c>
      <c r="CZ5">
        <f>AE5</f>
        <v>8590.86</v>
      </c>
      <c r="DA5">
        <f>AI5</f>
        <v>1</v>
      </c>
      <c r="DB5">
        <f t="shared" si="1"/>
        <v>25.77</v>
      </c>
      <c r="DC5">
        <f t="shared" si="2"/>
        <v>0</v>
      </c>
      <c r="DD5" t="s">
        <v>3</v>
      </c>
      <c r="DE5" t="s">
        <v>3</v>
      </c>
      <c r="DF5">
        <f t="shared" si="3"/>
        <v>2.58</v>
      </c>
      <c r="DG5">
        <f t="shared" si="4"/>
        <v>0</v>
      </c>
      <c r="DH5">
        <f t="shared" si="5"/>
        <v>0</v>
      </c>
      <c r="DI5">
        <f t="shared" si="6"/>
        <v>0</v>
      </c>
      <c r="DJ5">
        <f>DF5</f>
        <v>2.58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409171020</v>
      </c>
      <c r="C6">
        <v>438140755</v>
      </c>
      <c r="D6">
        <v>405886094</v>
      </c>
      <c r="E6">
        <v>1</v>
      </c>
      <c r="F6">
        <v>1</v>
      </c>
      <c r="G6">
        <v>1080</v>
      </c>
      <c r="H6">
        <v>3</v>
      </c>
      <c r="I6" t="s">
        <v>256</v>
      </c>
      <c r="J6" t="s">
        <v>257</v>
      </c>
      <c r="K6" t="s">
        <v>258</v>
      </c>
      <c r="L6">
        <v>1348</v>
      </c>
      <c r="N6">
        <v>1009</v>
      </c>
      <c r="O6" t="s">
        <v>57</v>
      </c>
      <c r="P6" t="s">
        <v>57</v>
      </c>
      <c r="Q6">
        <v>1000</v>
      </c>
      <c r="W6">
        <v>0</v>
      </c>
      <c r="X6">
        <v>1854293486</v>
      </c>
      <c r="Y6">
        <f t="shared" si="0"/>
        <v>1.5499999999999999E-3</v>
      </c>
      <c r="AA6">
        <v>14327.51</v>
      </c>
      <c r="AB6">
        <v>0</v>
      </c>
      <c r="AC6">
        <v>0</v>
      </c>
      <c r="AD6">
        <v>0</v>
      </c>
      <c r="AE6">
        <v>14327.51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1.5499999999999999E-3</v>
      </c>
      <c r="AU6" t="s">
        <v>3</v>
      </c>
      <c r="AV6">
        <v>0</v>
      </c>
      <c r="AW6">
        <v>2</v>
      </c>
      <c r="AX6">
        <v>438140761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1.55E-4</v>
      </c>
      <c r="CY6">
        <f>AA6</f>
        <v>14327.51</v>
      </c>
      <c r="CZ6">
        <f>AE6</f>
        <v>14327.51</v>
      </c>
      <c r="DA6">
        <f>AI6</f>
        <v>1</v>
      </c>
      <c r="DB6">
        <f t="shared" si="1"/>
        <v>22.21</v>
      </c>
      <c r="DC6">
        <f t="shared" si="2"/>
        <v>0</v>
      </c>
      <c r="DD6" t="s">
        <v>3</v>
      </c>
      <c r="DE6" t="s">
        <v>3</v>
      </c>
      <c r="DF6">
        <f t="shared" si="3"/>
        <v>2.2200000000000002</v>
      </c>
      <c r="DG6">
        <f t="shared" si="4"/>
        <v>0</v>
      </c>
      <c r="DH6">
        <f t="shared" si="5"/>
        <v>0</v>
      </c>
      <c r="DI6">
        <f t="shared" si="6"/>
        <v>0</v>
      </c>
      <c r="DJ6">
        <f>DF6</f>
        <v>2.2200000000000002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409171020</v>
      </c>
      <c r="C7">
        <v>438140755</v>
      </c>
      <c r="D7">
        <v>405884615</v>
      </c>
      <c r="E7">
        <v>1</v>
      </c>
      <c r="F7">
        <v>1</v>
      </c>
      <c r="G7">
        <v>1080</v>
      </c>
      <c r="H7">
        <v>3</v>
      </c>
      <c r="I7" t="s">
        <v>259</v>
      </c>
      <c r="J7" t="s">
        <v>260</v>
      </c>
      <c r="K7" t="s">
        <v>261</v>
      </c>
      <c r="L7">
        <v>1346</v>
      </c>
      <c r="N7">
        <v>1009</v>
      </c>
      <c r="O7" t="s">
        <v>74</v>
      </c>
      <c r="P7" t="s">
        <v>74</v>
      </c>
      <c r="Q7">
        <v>1</v>
      </c>
      <c r="W7">
        <v>0</v>
      </c>
      <c r="X7">
        <v>-658649086</v>
      </c>
      <c r="Y7">
        <f t="shared" si="0"/>
        <v>0.99</v>
      </c>
      <c r="AA7">
        <v>73.53</v>
      </c>
      <c r="AB7">
        <v>0</v>
      </c>
      <c r="AC7">
        <v>0</v>
      </c>
      <c r="AD7">
        <v>0</v>
      </c>
      <c r="AE7">
        <v>73.53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0.99</v>
      </c>
      <c r="AU7" t="s">
        <v>3</v>
      </c>
      <c r="AV7">
        <v>0</v>
      </c>
      <c r="AW7">
        <v>2</v>
      </c>
      <c r="AX7">
        <v>438140762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ROUND(Y7*Source!I28,9)</f>
        <v>9.9000000000000005E-2</v>
      </c>
      <c r="CY7">
        <f>AA7</f>
        <v>73.53</v>
      </c>
      <c r="CZ7">
        <f>AE7</f>
        <v>73.53</v>
      </c>
      <c r="DA7">
        <f>AI7</f>
        <v>1</v>
      </c>
      <c r="DB7">
        <f t="shared" si="1"/>
        <v>72.790000000000006</v>
      </c>
      <c r="DC7">
        <f t="shared" si="2"/>
        <v>0</v>
      </c>
      <c r="DD7" t="s">
        <v>3</v>
      </c>
      <c r="DE7" t="s">
        <v>3</v>
      </c>
      <c r="DF7">
        <f t="shared" si="3"/>
        <v>7.28</v>
      </c>
      <c r="DG7">
        <f t="shared" si="4"/>
        <v>0</v>
      </c>
      <c r="DH7">
        <f t="shared" si="5"/>
        <v>0</v>
      </c>
      <c r="DI7">
        <f t="shared" si="6"/>
        <v>0</v>
      </c>
      <c r="DJ7">
        <f>DF7</f>
        <v>7.28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409171020</v>
      </c>
      <c r="C8">
        <v>438140755</v>
      </c>
      <c r="D8">
        <v>405908691</v>
      </c>
      <c r="E8">
        <v>1</v>
      </c>
      <c r="F8">
        <v>1</v>
      </c>
      <c r="G8">
        <v>1080</v>
      </c>
      <c r="H8">
        <v>3</v>
      </c>
      <c r="I8" t="s">
        <v>262</v>
      </c>
      <c r="J8" t="s">
        <v>263</v>
      </c>
      <c r="K8" t="s">
        <v>264</v>
      </c>
      <c r="L8">
        <v>1355</v>
      </c>
      <c r="N8">
        <v>1010</v>
      </c>
      <c r="O8" t="s">
        <v>36</v>
      </c>
      <c r="P8" t="s">
        <v>36</v>
      </c>
      <c r="Q8">
        <v>100</v>
      </c>
      <c r="W8">
        <v>0</v>
      </c>
      <c r="X8">
        <v>1017710329</v>
      </c>
      <c r="Y8">
        <f t="shared" si="0"/>
        <v>2.2000000000000002</v>
      </c>
      <c r="AA8">
        <v>323.76</v>
      </c>
      <c r="AB8">
        <v>0</v>
      </c>
      <c r="AC8">
        <v>0</v>
      </c>
      <c r="AD8">
        <v>0</v>
      </c>
      <c r="AE8">
        <v>323.76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2.2000000000000002</v>
      </c>
      <c r="AU8" t="s">
        <v>3</v>
      </c>
      <c r="AV8">
        <v>0</v>
      </c>
      <c r="AW8">
        <v>2</v>
      </c>
      <c r="AX8">
        <v>438140763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0.22</v>
      </c>
      <c r="CY8">
        <f>AA8</f>
        <v>323.76</v>
      </c>
      <c r="CZ8">
        <f>AE8</f>
        <v>323.76</v>
      </c>
      <c r="DA8">
        <f>AI8</f>
        <v>1</v>
      </c>
      <c r="DB8">
        <f t="shared" si="1"/>
        <v>712.27</v>
      </c>
      <c r="DC8">
        <f t="shared" si="2"/>
        <v>0</v>
      </c>
      <c r="DD8" t="s">
        <v>3</v>
      </c>
      <c r="DE8" t="s">
        <v>3</v>
      </c>
      <c r="DF8">
        <f t="shared" si="3"/>
        <v>71.23</v>
      </c>
      <c r="DG8">
        <f t="shared" si="4"/>
        <v>0</v>
      </c>
      <c r="DH8">
        <f t="shared" si="5"/>
        <v>0</v>
      </c>
      <c r="DI8">
        <f t="shared" si="6"/>
        <v>0</v>
      </c>
      <c r="DJ8">
        <f>DF8</f>
        <v>71.23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426523977</v>
      </c>
      <c r="C9">
        <v>438140755</v>
      </c>
      <c r="D9">
        <v>405844724</v>
      </c>
      <c r="E9">
        <v>1080</v>
      </c>
      <c r="F9">
        <v>1</v>
      </c>
      <c r="G9">
        <v>1080</v>
      </c>
      <c r="H9">
        <v>1</v>
      </c>
      <c r="I9" t="s">
        <v>239</v>
      </c>
      <c r="J9" t="s">
        <v>3</v>
      </c>
      <c r="K9" t="s">
        <v>240</v>
      </c>
      <c r="L9">
        <v>1191</v>
      </c>
      <c r="N9">
        <v>1013</v>
      </c>
      <c r="O9" t="s">
        <v>241</v>
      </c>
      <c r="P9" t="s">
        <v>241</v>
      </c>
      <c r="Q9">
        <v>1</v>
      </c>
      <c r="W9">
        <v>0</v>
      </c>
      <c r="X9">
        <v>476480486</v>
      </c>
      <c r="Y9">
        <f t="shared" si="0"/>
        <v>44.3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5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44.3</v>
      </c>
      <c r="AU9" t="s">
        <v>3</v>
      </c>
      <c r="AV9">
        <v>1</v>
      </c>
      <c r="AW9">
        <v>2</v>
      </c>
      <c r="AX9">
        <v>438140756</v>
      </c>
      <c r="AY9">
        <v>1</v>
      </c>
      <c r="AZ9">
        <v>0</v>
      </c>
      <c r="BA9">
        <v>11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ROUND(AT9*Source!I29*AH9*AL9,2)</f>
        <v>0</v>
      </c>
      <c r="CV9">
        <f>ROUND(Y9*Source!I29,9)</f>
        <v>4.43</v>
      </c>
      <c r="CW9">
        <v>0</v>
      </c>
      <c r="CX9">
        <f>ROUND(Y9*Source!I29,9)</f>
        <v>4.43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4"/>
        <v>0</v>
      </c>
      <c r="DH9">
        <f t="shared" si="5"/>
        <v>0</v>
      </c>
      <c r="DI9">
        <f t="shared" si="6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426523977</v>
      </c>
      <c r="C10">
        <v>438140755</v>
      </c>
      <c r="D10">
        <v>405915920</v>
      </c>
      <c r="E10">
        <v>1</v>
      </c>
      <c r="F10">
        <v>1</v>
      </c>
      <c r="G10">
        <v>1080</v>
      </c>
      <c r="H10">
        <v>2</v>
      </c>
      <c r="I10" t="s">
        <v>242</v>
      </c>
      <c r="J10" t="s">
        <v>243</v>
      </c>
      <c r="K10" t="s">
        <v>244</v>
      </c>
      <c r="L10">
        <v>1368</v>
      </c>
      <c r="N10">
        <v>1011</v>
      </c>
      <c r="O10" t="s">
        <v>245</v>
      </c>
      <c r="P10" t="s">
        <v>245</v>
      </c>
      <c r="Q10">
        <v>1</v>
      </c>
      <c r="W10">
        <v>0</v>
      </c>
      <c r="X10">
        <v>-2065404138</v>
      </c>
      <c r="Y10">
        <f t="shared" si="0"/>
        <v>5.33</v>
      </c>
      <c r="AA10">
        <v>0</v>
      </c>
      <c r="AB10">
        <v>100.2</v>
      </c>
      <c r="AC10">
        <v>0</v>
      </c>
      <c r="AD10">
        <v>0</v>
      </c>
      <c r="AE10">
        <v>0</v>
      </c>
      <c r="AF10">
        <v>7.11</v>
      </c>
      <c r="AG10">
        <v>0</v>
      </c>
      <c r="AH10">
        <v>0</v>
      </c>
      <c r="AI10">
        <v>1</v>
      </c>
      <c r="AJ10">
        <v>13.46</v>
      </c>
      <c r="AK10">
        <v>56.35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5.33</v>
      </c>
      <c r="AU10" t="s">
        <v>3</v>
      </c>
      <c r="AV10">
        <v>0</v>
      </c>
      <c r="AW10">
        <v>2</v>
      </c>
      <c r="AX10">
        <v>438140757</v>
      </c>
      <c r="AY10">
        <v>1</v>
      </c>
      <c r="AZ10">
        <v>0</v>
      </c>
      <c r="BA10">
        <v>12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ROUND(Y10*Source!I29*DO10,9)</f>
        <v>0</v>
      </c>
      <c r="CX10">
        <f>ROUND(Y10*Source!I29,9)</f>
        <v>0.53300000000000003</v>
      </c>
      <c r="CY10">
        <f>AB10</f>
        <v>100.2</v>
      </c>
      <c r="CZ10">
        <f>AF10</f>
        <v>7.11</v>
      </c>
      <c r="DA10">
        <f>AJ10</f>
        <v>13.46</v>
      </c>
      <c r="DB10">
        <f t="shared" si="1"/>
        <v>37.9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ROUND(ROUND(AF10*AJ10,2)*CX10,2)</f>
        <v>51.01</v>
      </c>
      <c r="DH10">
        <f>ROUND(ROUND(AG10*AK10,2)*CX10,2)</f>
        <v>0</v>
      </c>
      <c r="DI10">
        <f t="shared" si="6"/>
        <v>0</v>
      </c>
      <c r="DJ10">
        <f>DG10</f>
        <v>51.01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426523977</v>
      </c>
      <c r="C11">
        <v>438140755</v>
      </c>
      <c r="D11">
        <v>405916219</v>
      </c>
      <c r="E11">
        <v>1</v>
      </c>
      <c r="F11">
        <v>1</v>
      </c>
      <c r="G11">
        <v>1080</v>
      </c>
      <c r="H11">
        <v>2</v>
      </c>
      <c r="I11" t="s">
        <v>246</v>
      </c>
      <c r="J11" t="s">
        <v>247</v>
      </c>
      <c r="K11" t="s">
        <v>248</v>
      </c>
      <c r="L11">
        <v>1368</v>
      </c>
      <c r="N11">
        <v>1011</v>
      </c>
      <c r="O11" t="s">
        <v>245</v>
      </c>
      <c r="P11" t="s">
        <v>245</v>
      </c>
      <c r="Q11">
        <v>1</v>
      </c>
      <c r="W11">
        <v>0</v>
      </c>
      <c r="X11">
        <v>-1985943078</v>
      </c>
      <c r="Y11">
        <f t="shared" si="0"/>
        <v>1.1000000000000001</v>
      </c>
      <c r="AA11">
        <v>0</v>
      </c>
      <c r="AB11">
        <v>1485.19</v>
      </c>
      <c r="AC11">
        <v>744.56</v>
      </c>
      <c r="AD11">
        <v>0</v>
      </c>
      <c r="AE11">
        <v>0</v>
      </c>
      <c r="AF11">
        <v>83.1</v>
      </c>
      <c r="AG11">
        <v>12.62</v>
      </c>
      <c r="AH11">
        <v>0</v>
      </c>
      <c r="AI11">
        <v>1</v>
      </c>
      <c r="AJ11">
        <v>17.07</v>
      </c>
      <c r="AK11">
        <v>56.35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1.1000000000000001</v>
      </c>
      <c r="AU11" t="s">
        <v>3</v>
      </c>
      <c r="AV11">
        <v>0</v>
      </c>
      <c r="AW11">
        <v>2</v>
      </c>
      <c r="AX11">
        <v>438140758</v>
      </c>
      <c r="AY11">
        <v>1</v>
      </c>
      <c r="AZ11">
        <v>0</v>
      </c>
      <c r="BA11">
        <v>13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ROUND(Y11*Source!I29*DO11,9)</f>
        <v>1.3882000000000001</v>
      </c>
      <c r="CX11">
        <f>ROUND(Y11*Source!I29,9)</f>
        <v>0.11</v>
      </c>
      <c r="CY11">
        <f>AB11</f>
        <v>1485.19</v>
      </c>
      <c r="CZ11">
        <f>AF11</f>
        <v>83.1</v>
      </c>
      <c r="DA11">
        <f>AJ11</f>
        <v>17.07</v>
      </c>
      <c r="DB11">
        <f t="shared" si="1"/>
        <v>91.41</v>
      </c>
      <c r="DC11">
        <f t="shared" si="2"/>
        <v>13.88</v>
      </c>
      <c r="DD11" t="s">
        <v>3</v>
      </c>
      <c r="DE11" t="s">
        <v>3</v>
      </c>
      <c r="DF11">
        <f t="shared" si="3"/>
        <v>0</v>
      </c>
      <c r="DG11">
        <f>ROUND(ROUND(AF11*AJ11,2)*CX11,2)</f>
        <v>156.04</v>
      </c>
      <c r="DH11">
        <f>ROUND(ROUND(AG11*AK11,2)*CX11,2)</f>
        <v>78.23</v>
      </c>
      <c r="DI11">
        <f t="shared" si="6"/>
        <v>0</v>
      </c>
      <c r="DJ11">
        <f>DG11</f>
        <v>156.04</v>
      </c>
      <c r="DK11">
        <v>0</v>
      </c>
      <c r="DL11" t="s">
        <v>249</v>
      </c>
      <c r="DM11">
        <v>0</v>
      </c>
      <c r="DN11" t="s">
        <v>241</v>
      </c>
      <c r="DO11">
        <v>12.62</v>
      </c>
    </row>
    <row r="12" spans="1:119" x14ac:dyDescent="0.2">
      <c r="A12">
        <f>ROW(Source!A29)</f>
        <v>29</v>
      </c>
      <c r="B12">
        <v>426523977</v>
      </c>
      <c r="C12">
        <v>438140755</v>
      </c>
      <c r="D12">
        <v>405916338</v>
      </c>
      <c r="E12">
        <v>1</v>
      </c>
      <c r="F12">
        <v>1</v>
      </c>
      <c r="G12">
        <v>1080</v>
      </c>
      <c r="H12">
        <v>2</v>
      </c>
      <c r="I12" t="s">
        <v>250</v>
      </c>
      <c r="J12" t="s">
        <v>251</v>
      </c>
      <c r="K12" t="s">
        <v>252</v>
      </c>
      <c r="L12">
        <v>1368</v>
      </c>
      <c r="N12">
        <v>1011</v>
      </c>
      <c r="O12" t="s">
        <v>245</v>
      </c>
      <c r="P12" t="s">
        <v>245</v>
      </c>
      <c r="Q12">
        <v>1</v>
      </c>
      <c r="W12">
        <v>0</v>
      </c>
      <c r="X12">
        <v>2147454900</v>
      </c>
      <c r="Y12">
        <f t="shared" si="0"/>
        <v>5.27</v>
      </c>
      <c r="AA12">
        <v>0</v>
      </c>
      <c r="AB12">
        <v>7.92</v>
      </c>
      <c r="AC12">
        <v>0</v>
      </c>
      <c r="AD12">
        <v>0</v>
      </c>
      <c r="AE12">
        <v>0</v>
      </c>
      <c r="AF12">
        <v>0.8</v>
      </c>
      <c r="AG12">
        <v>0</v>
      </c>
      <c r="AH12">
        <v>0</v>
      </c>
      <c r="AI12">
        <v>1</v>
      </c>
      <c r="AJ12">
        <v>9.4600000000000009</v>
      </c>
      <c r="AK12">
        <v>56.35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5.27</v>
      </c>
      <c r="AU12" t="s">
        <v>3</v>
      </c>
      <c r="AV12">
        <v>0</v>
      </c>
      <c r="AW12">
        <v>2</v>
      </c>
      <c r="AX12">
        <v>438140759</v>
      </c>
      <c r="AY12">
        <v>1</v>
      </c>
      <c r="AZ12">
        <v>0</v>
      </c>
      <c r="BA12">
        <v>14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ROUND(Y12*Source!I29*DO12,9)</f>
        <v>0</v>
      </c>
      <c r="CX12">
        <f>ROUND(Y12*Source!I29,9)</f>
        <v>0.52700000000000002</v>
      </c>
      <c r="CY12">
        <f>AB12</f>
        <v>7.92</v>
      </c>
      <c r="CZ12">
        <f>AF12</f>
        <v>0.8</v>
      </c>
      <c r="DA12">
        <f>AJ12</f>
        <v>9.4600000000000009</v>
      </c>
      <c r="DB12">
        <f t="shared" si="1"/>
        <v>4.22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ROUND(ROUND(AF12*AJ12,2)*CX12,2)</f>
        <v>3.99</v>
      </c>
      <c r="DH12">
        <f>ROUND(ROUND(AG12*AK12,2)*CX12,2)</f>
        <v>0</v>
      </c>
      <c r="DI12">
        <f t="shared" si="6"/>
        <v>0</v>
      </c>
      <c r="DJ12">
        <f>DG12</f>
        <v>3.99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426523977</v>
      </c>
      <c r="C13">
        <v>438140755</v>
      </c>
      <c r="D13">
        <v>405885592</v>
      </c>
      <c r="E13">
        <v>1</v>
      </c>
      <c r="F13">
        <v>1</v>
      </c>
      <c r="G13">
        <v>1080</v>
      </c>
      <c r="H13">
        <v>3</v>
      </c>
      <c r="I13" t="s">
        <v>253</v>
      </c>
      <c r="J13" t="s">
        <v>254</v>
      </c>
      <c r="K13" t="s">
        <v>255</v>
      </c>
      <c r="L13">
        <v>1348</v>
      </c>
      <c r="N13">
        <v>1009</v>
      </c>
      <c r="O13" t="s">
        <v>57</v>
      </c>
      <c r="P13" t="s">
        <v>57</v>
      </c>
      <c r="Q13">
        <v>1000</v>
      </c>
      <c r="W13">
        <v>0</v>
      </c>
      <c r="X13">
        <v>-1792704725</v>
      </c>
      <c r="Y13">
        <f t="shared" si="0"/>
        <v>3.0000000000000001E-3</v>
      </c>
      <c r="AA13">
        <v>141233.74</v>
      </c>
      <c r="AB13">
        <v>0</v>
      </c>
      <c r="AC13">
        <v>0</v>
      </c>
      <c r="AD13">
        <v>0</v>
      </c>
      <c r="AE13">
        <v>8590.86</v>
      </c>
      <c r="AF13">
        <v>0</v>
      </c>
      <c r="AG13">
        <v>0</v>
      </c>
      <c r="AH13">
        <v>0</v>
      </c>
      <c r="AI13">
        <v>16.440000000000001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3.0000000000000001E-3</v>
      </c>
      <c r="AU13" t="s">
        <v>3</v>
      </c>
      <c r="AV13">
        <v>0</v>
      </c>
      <c r="AW13">
        <v>2</v>
      </c>
      <c r="AX13">
        <v>438140760</v>
      </c>
      <c r="AY13">
        <v>1</v>
      </c>
      <c r="AZ13">
        <v>0</v>
      </c>
      <c r="BA13">
        <v>15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ROUND(Y13*Source!I29,9)</f>
        <v>2.9999999999999997E-4</v>
      </c>
      <c r="CY13">
        <f>AA13</f>
        <v>141233.74</v>
      </c>
      <c r="CZ13">
        <f>AE13</f>
        <v>8590.86</v>
      </c>
      <c r="DA13">
        <f>AI13</f>
        <v>16.440000000000001</v>
      </c>
      <c r="DB13">
        <f t="shared" si="1"/>
        <v>25.77</v>
      </c>
      <c r="DC13">
        <f t="shared" si="2"/>
        <v>0</v>
      </c>
      <c r="DD13" t="s">
        <v>3</v>
      </c>
      <c r="DE13" t="s">
        <v>3</v>
      </c>
      <c r="DF13">
        <f>ROUND(ROUND(AE13*AI13,2)*CX13,2)</f>
        <v>42.37</v>
      </c>
      <c r="DG13">
        <f t="shared" ref="DG13:DG26" si="7">ROUND(ROUND(AF13,2)*CX13,2)</f>
        <v>0</v>
      </c>
      <c r="DH13">
        <f t="shared" ref="DH13:DH26" si="8">ROUND(ROUND(AG13,2)*CX13,2)</f>
        <v>0</v>
      </c>
      <c r="DI13">
        <f t="shared" si="6"/>
        <v>0</v>
      </c>
      <c r="DJ13">
        <f>DF13</f>
        <v>42.37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426523977</v>
      </c>
      <c r="C14">
        <v>438140755</v>
      </c>
      <c r="D14">
        <v>405886094</v>
      </c>
      <c r="E14">
        <v>1</v>
      </c>
      <c r="F14">
        <v>1</v>
      </c>
      <c r="G14">
        <v>1080</v>
      </c>
      <c r="H14">
        <v>3</v>
      </c>
      <c r="I14" t="s">
        <v>256</v>
      </c>
      <c r="J14" t="s">
        <v>257</v>
      </c>
      <c r="K14" t="s">
        <v>258</v>
      </c>
      <c r="L14">
        <v>1348</v>
      </c>
      <c r="N14">
        <v>1009</v>
      </c>
      <c r="O14" t="s">
        <v>57</v>
      </c>
      <c r="P14" t="s">
        <v>57</v>
      </c>
      <c r="Q14">
        <v>1000</v>
      </c>
      <c r="W14">
        <v>0</v>
      </c>
      <c r="X14">
        <v>1854293486</v>
      </c>
      <c r="Y14">
        <f t="shared" si="0"/>
        <v>1.5499999999999999E-3</v>
      </c>
      <c r="AA14">
        <v>109175.63</v>
      </c>
      <c r="AB14">
        <v>0</v>
      </c>
      <c r="AC14">
        <v>0</v>
      </c>
      <c r="AD14">
        <v>0</v>
      </c>
      <c r="AE14">
        <v>14327.51</v>
      </c>
      <c r="AF14">
        <v>0</v>
      </c>
      <c r="AG14">
        <v>0</v>
      </c>
      <c r="AH14">
        <v>0</v>
      </c>
      <c r="AI14">
        <v>7.62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1.5499999999999999E-3</v>
      </c>
      <c r="AU14" t="s">
        <v>3</v>
      </c>
      <c r="AV14">
        <v>0</v>
      </c>
      <c r="AW14">
        <v>2</v>
      </c>
      <c r="AX14">
        <v>438140761</v>
      </c>
      <c r="AY14">
        <v>1</v>
      </c>
      <c r="AZ14">
        <v>0</v>
      </c>
      <c r="BA14">
        <v>16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ROUND(Y14*Source!I29,9)</f>
        <v>1.55E-4</v>
      </c>
      <c r="CY14">
        <f>AA14</f>
        <v>109175.63</v>
      </c>
      <c r="CZ14">
        <f>AE14</f>
        <v>14327.51</v>
      </c>
      <c r="DA14">
        <f>AI14</f>
        <v>7.62</v>
      </c>
      <c r="DB14">
        <f t="shared" si="1"/>
        <v>22.21</v>
      </c>
      <c r="DC14">
        <f t="shared" si="2"/>
        <v>0</v>
      </c>
      <c r="DD14" t="s">
        <v>3</v>
      </c>
      <c r="DE14" t="s">
        <v>3</v>
      </c>
      <c r="DF14">
        <f>ROUND(ROUND(AE14*AI14,2)*CX14,2)</f>
        <v>16.920000000000002</v>
      </c>
      <c r="DG14">
        <f t="shared" si="7"/>
        <v>0</v>
      </c>
      <c r="DH14">
        <f t="shared" si="8"/>
        <v>0</v>
      </c>
      <c r="DI14">
        <f t="shared" si="6"/>
        <v>0</v>
      </c>
      <c r="DJ14">
        <f>DF14</f>
        <v>16.920000000000002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426523977</v>
      </c>
      <c r="C15">
        <v>438140755</v>
      </c>
      <c r="D15">
        <v>405884615</v>
      </c>
      <c r="E15">
        <v>1</v>
      </c>
      <c r="F15">
        <v>1</v>
      </c>
      <c r="G15">
        <v>1080</v>
      </c>
      <c r="H15">
        <v>3</v>
      </c>
      <c r="I15" t="s">
        <v>259</v>
      </c>
      <c r="J15" t="s">
        <v>260</v>
      </c>
      <c r="K15" t="s">
        <v>261</v>
      </c>
      <c r="L15">
        <v>1346</v>
      </c>
      <c r="N15">
        <v>1009</v>
      </c>
      <c r="O15" t="s">
        <v>74</v>
      </c>
      <c r="P15" t="s">
        <v>74</v>
      </c>
      <c r="Q15">
        <v>1</v>
      </c>
      <c r="W15">
        <v>0</v>
      </c>
      <c r="X15">
        <v>-658649086</v>
      </c>
      <c r="Y15">
        <f t="shared" si="0"/>
        <v>0.99</v>
      </c>
      <c r="AA15">
        <v>158.82</v>
      </c>
      <c r="AB15">
        <v>0</v>
      </c>
      <c r="AC15">
        <v>0</v>
      </c>
      <c r="AD15">
        <v>0</v>
      </c>
      <c r="AE15">
        <v>73.53</v>
      </c>
      <c r="AF15">
        <v>0</v>
      </c>
      <c r="AG15">
        <v>0</v>
      </c>
      <c r="AH15">
        <v>0</v>
      </c>
      <c r="AI15">
        <v>2.16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0.99</v>
      </c>
      <c r="AU15" t="s">
        <v>3</v>
      </c>
      <c r="AV15">
        <v>0</v>
      </c>
      <c r="AW15">
        <v>2</v>
      </c>
      <c r="AX15">
        <v>438140762</v>
      </c>
      <c r="AY15">
        <v>1</v>
      </c>
      <c r="AZ15">
        <v>0</v>
      </c>
      <c r="BA15">
        <v>17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ROUND(Y15*Source!I29,9)</f>
        <v>9.9000000000000005E-2</v>
      </c>
      <c r="CY15">
        <f>AA15</f>
        <v>158.82</v>
      </c>
      <c r="CZ15">
        <f>AE15</f>
        <v>73.53</v>
      </c>
      <c r="DA15">
        <f>AI15</f>
        <v>2.16</v>
      </c>
      <c r="DB15">
        <f t="shared" si="1"/>
        <v>72.790000000000006</v>
      </c>
      <c r="DC15">
        <f t="shared" si="2"/>
        <v>0</v>
      </c>
      <c r="DD15" t="s">
        <v>3</v>
      </c>
      <c r="DE15" t="s">
        <v>3</v>
      </c>
      <c r="DF15">
        <f>ROUND(ROUND(AE15*AI15,2)*CX15,2)</f>
        <v>15.72</v>
      </c>
      <c r="DG15">
        <f t="shared" si="7"/>
        <v>0</v>
      </c>
      <c r="DH15">
        <f t="shared" si="8"/>
        <v>0</v>
      </c>
      <c r="DI15">
        <f t="shared" si="6"/>
        <v>0</v>
      </c>
      <c r="DJ15">
        <f>DF15</f>
        <v>15.72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426523977</v>
      </c>
      <c r="C16">
        <v>438140755</v>
      </c>
      <c r="D16">
        <v>405908691</v>
      </c>
      <c r="E16">
        <v>1</v>
      </c>
      <c r="F16">
        <v>1</v>
      </c>
      <c r="G16">
        <v>1080</v>
      </c>
      <c r="H16">
        <v>3</v>
      </c>
      <c r="I16" t="s">
        <v>262</v>
      </c>
      <c r="J16" t="s">
        <v>263</v>
      </c>
      <c r="K16" t="s">
        <v>264</v>
      </c>
      <c r="L16">
        <v>1355</v>
      </c>
      <c r="N16">
        <v>1010</v>
      </c>
      <c r="O16" t="s">
        <v>36</v>
      </c>
      <c r="P16" t="s">
        <v>36</v>
      </c>
      <c r="Q16">
        <v>100</v>
      </c>
      <c r="W16">
        <v>0</v>
      </c>
      <c r="X16">
        <v>1017710329</v>
      </c>
      <c r="Y16">
        <f t="shared" si="0"/>
        <v>2.2000000000000002</v>
      </c>
      <c r="AA16">
        <v>2340.7800000000002</v>
      </c>
      <c r="AB16">
        <v>0</v>
      </c>
      <c r="AC16">
        <v>0</v>
      </c>
      <c r="AD16">
        <v>0</v>
      </c>
      <c r="AE16">
        <v>323.76</v>
      </c>
      <c r="AF16">
        <v>0</v>
      </c>
      <c r="AG16">
        <v>0</v>
      </c>
      <c r="AH16">
        <v>0</v>
      </c>
      <c r="AI16">
        <v>7.23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2.2000000000000002</v>
      </c>
      <c r="AU16" t="s">
        <v>3</v>
      </c>
      <c r="AV16">
        <v>0</v>
      </c>
      <c r="AW16">
        <v>2</v>
      </c>
      <c r="AX16">
        <v>438140763</v>
      </c>
      <c r="AY16">
        <v>1</v>
      </c>
      <c r="AZ16">
        <v>0</v>
      </c>
      <c r="BA16">
        <v>18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ROUND(Y16*Source!I29,9)</f>
        <v>0.22</v>
      </c>
      <c r="CY16">
        <f>AA16</f>
        <v>2340.7800000000002</v>
      </c>
      <c r="CZ16">
        <f>AE16</f>
        <v>323.76</v>
      </c>
      <c r="DA16">
        <f>AI16</f>
        <v>7.23</v>
      </c>
      <c r="DB16">
        <f t="shared" si="1"/>
        <v>712.27</v>
      </c>
      <c r="DC16">
        <f t="shared" si="2"/>
        <v>0</v>
      </c>
      <c r="DD16" t="s">
        <v>3</v>
      </c>
      <c r="DE16" t="s">
        <v>3</v>
      </c>
      <c r="DF16">
        <f>ROUND(ROUND(AE16*AI16,2)*CX16,2)</f>
        <v>514.97</v>
      </c>
      <c r="DG16">
        <f t="shared" si="7"/>
        <v>0</v>
      </c>
      <c r="DH16">
        <f t="shared" si="8"/>
        <v>0</v>
      </c>
      <c r="DI16">
        <f t="shared" si="6"/>
        <v>0</v>
      </c>
      <c r="DJ16">
        <f>DF16</f>
        <v>514.97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409171020</v>
      </c>
      <c r="C17">
        <v>438137839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239</v>
      </c>
      <c r="J17" t="s">
        <v>3</v>
      </c>
      <c r="K17" t="s">
        <v>240</v>
      </c>
      <c r="L17">
        <v>1191</v>
      </c>
      <c r="N17">
        <v>1013</v>
      </c>
      <c r="O17" t="s">
        <v>241</v>
      </c>
      <c r="P17" t="s">
        <v>241</v>
      </c>
      <c r="Q17">
        <v>1</v>
      </c>
      <c r="W17">
        <v>0</v>
      </c>
      <c r="X17">
        <v>476480486</v>
      </c>
      <c r="Y17">
        <f t="shared" si="0"/>
        <v>18.899999999999999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18.899999999999999</v>
      </c>
      <c r="AU17" t="s">
        <v>3</v>
      </c>
      <c r="AV17">
        <v>1</v>
      </c>
      <c r="AW17">
        <v>2</v>
      </c>
      <c r="AX17">
        <v>438137841</v>
      </c>
      <c r="AY17">
        <v>1</v>
      </c>
      <c r="AZ17">
        <v>0</v>
      </c>
      <c r="BA17">
        <v>21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ROUND(AT17*Source!I32*AH17*AL17,2)</f>
        <v>0</v>
      </c>
      <c r="CV17">
        <f>ROUND(Y17*Source!I32,9)</f>
        <v>0.94499999999999995</v>
      </c>
      <c r="CW17">
        <v>0</v>
      </c>
      <c r="CX17">
        <f>ROUND(Y17*Source!I32,9)</f>
        <v>0.94499999999999995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ref="DF17:DF28" si="9">ROUND(ROUND(AE17,2)*CX17,2)</f>
        <v>0</v>
      </c>
      <c r="DG17">
        <f t="shared" si="7"/>
        <v>0</v>
      </c>
      <c r="DH17">
        <f t="shared" si="8"/>
        <v>0</v>
      </c>
      <c r="DI17">
        <f t="shared" si="6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ROW(Source!A33)</f>
        <v>33</v>
      </c>
      <c r="B18">
        <v>426523977</v>
      </c>
      <c r="C18">
        <v>438137839</v>
      </c>
      <c r="D18">
        <v>405844724</v>
      </c>
      <c r="E18">
        <v>1080</v>
      </c>
      <c r="F18">
        <v>1</v>
      </c>
      <c r="G18">
        <v>1080</v>
      </c>
      <c r="H18">
        <v>1</v>
      </c>
      <c r="I18" t="s">
        <v>239</v>
      </c>
      <c r="J18" t="s">
        <v>3</v>
      </c>
      <c r="K18" t="s">
        <v>240</v>
      </c>
      <c r="L18">
        <v>1191</v>
      </c>
      <c r="N18">
        <v>1013</v>
      </c>
      <c r="O18" t="s">
        <v>241</v>
      </c>
      <c r="P18" t="s">
        <v>241</v>
      </c>
      <c r="Q18">
        <v>1</v>
      </c>
      <c r="W18">
        <v>0</v>
      </c>
      <c r="X18">
        <v>476480486</v>
      </c>
      <c r="Y18">
        <f t="shared" si="0"/>
        <v>18.899999999999999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5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18.899999999999999</v>
      </c>
      <c r="AU18" t="s">
        <v>3</v>
      </c>
      <c r="AV18">
        <v>1</v>
      </c>
      <c r="AW18">
        <v>2</v>
      </c>
      <c r="AX18">
        <v>438137841</v>
      </c>
      <c r="AY18">
        <v>1</v>
      </c>
      <c r="AZ18">
        <v>0</v>
      </c>
      <c r="BA18">
        <v>23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ROUND(AT18*Source!I33*AH18*AL18,2)</f>
        <v>0</v>
      </c>
      <c r="CV18">
        <f>ROUND(Y18*Source!I33,9)</f>
        <v>0.94499999999999995</v>
      </c>
      <c r="CW18">
        <v>0</v>
      </c>
      <c r="CX18">
        <f>ROUND(Y18*Source!I33,9)</f>
        <v>0.94499999999999995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9"/>
        <v>0</v>
      </c>
      <c r="DG18">
        <f t="shared" si="7"/>
        <v>0</v>
      </c>
      <c r="DH18">
        <f t="shared" si="8"/>
        <v>0</v>
      </c>
      <c r="DI18">
        <f t="shared" si="6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ROW(Source!A34)</f>
        <v>34</v>
      </c>
      <c r="B19">
        <v>409171020</v>
      </c>
      <c r="C19">
        <v>438137843</v>
      </c>
      <c r="D19">
        <v>405844724</v>
      </c>
      <c r="E19">
        <v>1080</v>
      </c>
      <c r="F19">
        <v>1</v>
      </c>
      <c r="G19">
        <v>1080</v>
      </c>
      <c r="H19">
        <v>1</v>
      </c>
      <c r="I19" t="s">
        <v>239</v>
      </c>
      <c r="J19" t="s">
        <v>3</v>
      </c>
      <c r="K19" t="s">
        <v>240</v>
      </c>
      <c r="L19">
        <v>1191</v>
      </c>
      <c r="N19">
        <v>1013</v>
      </c>
      <c r="O19" t="s">
        <v>241</v>
      </c>
      <c r="P19" t="s">
        <v>241</v>
      </c>
      <c r="Q19">
        <v>1</v>
      </c>
      <c r="W19">
        <v>0</v>
      </c>
      <c r="X19">
        <v>476480486</v>
      </c>
      <c r="Y19">
        <f t="shared" si="0"/>
        <v>53.6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53.6</v>
      </c>
      <c r="AU19" t="s">
        <v>3</v>
      </c>
      <c r="AV19">
        <v>1</v>
      </c>
      <c r="AW19">
        <v>2</v>
      </c>
      <c r="AX19">
        <v>438137851</v>
      </c>
      <c r="AY19">
        <v>1</v>
      </c>
      <c r="AZ19">
        <v>0</v>
      </c>
      <c r="BA19">
        <v>25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ROUND(AT19*Source!I34*AH19*AL19,2)</f>
        <v>0</v>
      </c>
      <c r="CV19">
        <f>ROUND(Y19*Source!I34,9)</f>
        <v>2.6946971199999998</v>
      </c>
      <c r="CW19">
        <v>0</v>
      </c>
      <c r="CX19">
        <f>ROUND(Y19*Source!I34,9)</f>
        <v>2.6946971199999998</v>
      </c>
      <c r="CY19">
        <f>AD19</f>
        <v>0</v>
      </c>
      <c r="CZ19">
        <f>AH19</f>
        <v>0</v>
      </c>
      <c r="DA19">
        <f>AL19</f>
        <v>1</v>
      </c>
      <c r="DB19">
        <f t="shared" si="1"/>
        <v>0</v>
      </c>
      <c r="DC19">
        <f t="shared" si="2"/>
        <v>0</v>
      </c>
      <c r="DD19" t="s">
        <v>3</v>
      </c>
      <c r="DE19" t="s">
        <v>3</v>
      </c>
      <c r="DF19">
        <f t="shared" si="9"/>
        <v>0</v>
      </c>
      <c r="DG19">
        <f t="shared" si="7"/>
        <v>0</v>
      </c>
      <c r="DH19">
        <f t="shared" si="8"/>
        <v>0</v>
      </c>
      <c r="DI19">
        <f t="shared" si="6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ROW(Source!A34)</f>
        <v>34</v>
      </c>
      <c r="B20">
        <v>409171020</v>
      </c>
      <c r="C20">
        <v>438137843</v>
      </c>
      <c r="D20">
        <v>405915920</v>
      </c>
      <c r="E20">
        <v>1</v>
      </c>
      <c r="F20">
        <v>1</v>
      </c>
      <c r="G20">
        <v>1080</v>
      </c>
      <c r="H20">
        <v>2</v>
      </c>
      <c r="I20" t="s">
        <v>242</v>
      </c>
      <c r="J20" t="s">
        <v>243</v>
      </c>
      <c r="K20" t="s">
        <v>244</v>
      </c>
      <c r="L20">
        <v>1368</v>
      </c>
      <c r="N20">
        <v>1011</v>
      </c>
      <c r="O20" t="s">
        <v>245</v>
      </c>
      <c r="P20" t="s">
        <v>245</v>
      </c>
      <c r="Q20">
        <v>1</v>
      </c>
      <c r="W20">
        <v>0</v>
      </c>
      <c r="X20">
        <v>-2065404138</v>
      </c>
      <c r="Y20">
        <f t="shared" si="0"/>
        <v>13.07</v>
      </c>
      <c r="AA20">
        <v>0</v>
      </c>
      <c r="AB20">
        <v>7.44</v>
      </c>
      <c r="AC20">
        <v>0</v>
      </c>
      <c r="AD20">
        <v>0</v>
      </c>
      <c r="AE20">
        <v>0</v>
      </c>
      <c r="AF20">
        <v>7.11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13.07</v>
      </c>
      <c r="AU20" t="s">
        <v>3</v>
      </c>
      <c r="AV20">
        <v>0</v>
      </c>
      <c r="AW20">
        <v>2</v>
      </c>
      <c r="AX20">
        <v>438137852</v>
      </c>
      <c r="AY20">
        <v>1</v>
      </c>
      <c r="AZ20">
        <v>0</v>
      </c>
      <c r="BA20">
        <v>26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ROUND(Y20*Source!I34*DO20,9)</f>
        <v>0</v>
      </c>
      <c r="CX20">
        <f>ROUND(Y20*Source!I34,9)</f>
        <v>0.65708379400000005</v>
      </c>
      <c r="CY20">
        <f>AB20</f>
        <v>7.44</v>
      </c>
      <c r="CZ20">
        <f>AF20</f>
        <v>7.11</v>
      </c>
      <c r="DA20">
        <f>AJ20</f>
        <v>1</v>
      </c>
      <c r="DB20">
        <f t="shared" si="1"/>
        <v>92.93</v>
      </c>
      <c r="DC20">
        <f t="shared" si="2"/>
        <v>0</v>
      </c>
      <c r="DD20" t="s">
        <v>3</v>
      </c>
      <c r="DE20" t="s">
        <v>3</v>
      </c>
      <c r="DF20">
        <f t="shared" si="9"/>
        <v>0</v>
      </c>
      <c r="DG20">
        <f t="shared" si="7"/>
        <v>4.67</v>
      </c>
      <c r="DH20">
        <f t="shared" si="8"/>
        <v>0</v>
      </c>
      <c r="DI20">
        <f t="shared" si="6"/>
        <v>0</v>
      </c>
      <c r="DJ20">
        <f>DG20</f>
        <v>4.67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ROW(Source!A34)</f>
        <v>34</v>
      </c>
      <c r="B21">
        <v>409171020</v>
      </c>
      <c r="C21">
        <v>438137843</v>
      </c>
      <c r="D21">
        <v>405916219</v>
      </c>
      <c r="E21">
        <v>1</v>
      </c>
      <c r="F21">
        <v>1</v>
      </c>
      <c r="G21">
        <v>1080</v>
      </c>
      <c r="H21">
        <v>2</v>
      </c>
      <c r="I21" t="s">
        <v>246</v>
      </c>
      <c r="J21" t="s">
        <v>247</v>
      </c>
      <c r="K21" t="s">
        <v>248</v>
      </c>
      <c r="L21">
        <v>1368</v>
      </c>
      <c r="N21">
        <v>1011</v>
      </c>
      <c r="O21" t="s">
        <v>245</v>
      </c>
      <c r="P21" t="s">
        <v>245</v>
      </c>
      <c r="Q21">
        <v>1</v>
      </c>
      <c r="W21">
        <v>0</v>
      </c>
      <c r="X21">
        <v>-1985943078</v>
      </c>
      <c r="Y21">
        <f t="shared" si="0"/>
        <v>1.6</v>
      </c>
      <c r="AA21">
        <v>0</v>
      </c>
      <c r="AB21">
        <v>87.01</v>
      </c>
      <c r="AC21">
        <v>13.21</v>
      </c>
      <c r="AD21">
        <v>0</v>
      </c>
      <c r="AE21">
        <v>0</v>
      </c>
      <c r="AF21">
        <v>83.1</v>
      </c>
      <c r="AG21">
        <v>12.62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1.6</v>
      </c>
      <c r="AU21" t="s">
        <v>3</v>
      </c>
      <c r="AV21">
        <v>0</v>
      </c>
      <c r="AW21">
        <v>2</v>
      </c>
      <c r="AX21">
        <v>438137853</v>
      </c>
      <c r="AY21">
        <v>1</v>
      </c>
      <c r="AZ21">
        <v>0</v>
      </c>
      <c r="BA21">
        <v>27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ROUND(Y21*Source!I34*DO21,9)</f>
        <v>1.015136646</v>
      </c>
      <c r="CX21">
        <f>ROUND(Y21*Source!I34,9)</f>
        <v>8.0438720000000005E-2</v>
      </c>
      <c r="CY21">
        <f>AB21</f>
        <v>87.01</v>
      </c>
      <c r="CZ21">
        <f>AF21</f>
        <v>83.1</v>
      </c>
      <c r="DA21">
        <f>AJ21</f>
        <v>1</v>
      </c>
      <c r="DB21">
        <f t="shared" si="1"/>
        <v>132.96</v>
      </c>
      <c r="DC21">
        <f t="shared" si="2"/>
        <v>20.190000000000001</v>
      </c>
      <c r="DD21" t="s">
        <v>3</v>
      </c>
      <c r="DE21" t="s">
        <v>3</v>
      </c>
      <c r="DF21">
        <f t="shared" si="9"/>
        <v>0</v>
      </c>
      <c r="DG21">
        <f t="shared" si="7"/>
        <v>6.68</v>
      </c>
      <c r="DH21">
        <f t="shared" si="8"/>
        <v>1.02</v>
      </c>
      <c r="DI21">
        <f t="shared" si="6"/>
        <v>0</v>
      </c>
      <c r="DJ21">
        <f>DG21</f>
        <v>6.68</v>
      </c>
      <c r="DK21">
        <v>0</v>
      </c>
      <c r="DL21" t="s">
        <v>249</v>
      </c>
      <c r="DM21">
        <v>0</v>
      </c>
      <c r="DN21" t="s">
        <v>241</v>
      </c>
      <c r="DO21">
        <v>12.62</v>
      </c>
    </row>
    <row r="22" spans="1:119" x14ac:dyDescent="0.2">
      <c r="A22">
        <f>ROW(Source!A34)</f>
        <v>34</v>
      </c>
      <c r="B22">
        <v>409171020</v>
      </c>
      <c r="C22">
        <v>438137843</v>
      </c>
      <c r="D22">
        <v>405885302</v>
      </c>
      <c r="E22">
        <v>1</v>
      </c>
      <c r="F22">
        <v>1</v>
      </c>
      <c r="G22">
        <v>1080</v>
      </c>
      <c r="H22">
        <v>3</v>
      </c>
      <c r="I22" t="s">
        <v>265</v>
      </c>
      <c r="J22" t="s">
        <v>266</v>
      </c>
      <c r="K22" t="s">
        <v>267</v>
      </c>
      <c r="L22">
        <v>1348</v>
      </c>
      <c r="N22">
        <v>1009</v>
      </c>
      <c r="O22" t="s">
        <v>57</v>
      </c>
      <c r="P22" t="s">
        <v>57</v>
      </c>
      <c r="Q22">
        <v>1000</v>
      </c>
      <c r="W22">
        <v>0</v>
      </c>
      <c r="X22">
        <v>40329047</v>
      </c>
      <c r="Y22">
        <f t="shared" si="0"/>
        <v>0.18</v>
      </c>
      <c r="AA22">
        <v>349.44</v>
      </c>
      <c r="AB22">
        <v>0</v>
      </c>
      <c r="AC22">
        <v>0</v>
      </c>
      <c r="AD22">
        <v>0</v>
      </c>
      <c r="AE22">
        <v>349.44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0.18</v>
      </c>
      <c r="AU22" t="s">
        <v>3</v>
      </c>
      <c r="AV22">
        <v>0</v>
      </c>
      <c r="AW22">
        <v>2</v>
      </c>
      <c r="AX22">
        <v>438137854</v>
      </c>
      <c r="AY22">
        <v>1</v>
      </c>
      <c r="AZ22">
        <v>0</v>
      </c>
      <c r="BA22">
        <v>28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ROUND(Y22*Source!I34,9)</f>
        <v>9.0493559999999997E-3</v>
      </c>
      <c r="CY22">
        <f>AA22</f>
        <v>349.44</v>
      </c>
      <c r="CZ22">
        <f>AE22</f>
        <v>349.44</v>
      </c>
      <c r="DA22">
        <f>AI22</f>
        <v>1</v>
      </c>
      <c r="DB22">
        <f t="shared" si="1"/>
        <v>62.9</v>
      </c>
      <c r="DC22">
        <f t="shared" si="2"/>
        <v>0</v>
      </c>
      <c r="DD22" t="s">
        <v>3</v>
      </c>
      <c r="DE22" t="s">
        <v>3</v>
      </c>
      <c r="DF22">
        <f t="shared" si="9"/>
        <v>3.16</v>
      </c>
      <c r="DG22">
        <f t="shared" si="7"/>
        <v>0</v>
      </c>
      <c r="DH22">
        <f t="shared" si="8"/>
        <v>0</v>
      </c>
      <c r="DI22">
        <f t="shared" si="6"/>
        <v>0</v>
      </c>
      <c r="DJ22">
        <f>DF22</f>
        <v>3.16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ROW(Source!A34)</f>
        <v>34</v>
      </c>
      <c r="B23">
        <v>409171020</v>
      </c>
      <c r="C23">
        <v>438137843</v>
      </c>
      <c r="D23">
        <v>405885592</v>
      </c>
      <c r="E23">
        <v>1</v>
      </c>
      <c r="F23">
        <v>1</v>
      </c>
      <c r="G23">
        <v>1080</v>
      </c>
      <c r="H23">
        <v>3</v>
      </c>
      <c r="I23" t="s">
        <v>253</v>
      </c>
      <c r="J23" t="s">
        <v>254</v>
      </c>
      <c r="K23" t="s">
        <v>255</v>
      </c>
      <c r="L23">
        <v>1348</v>
      </c>
      <c r="N23">
        <v>1009</v>
      </c>
      <c r="O23" t="s">
        <v>57</v>
      </c>
      <c r="P23" t="s">
        <v>57</v>
      </c>
      <c r="Q23">
        <v>1000</v>
      </c>
      <c r="W23">
        <v>0</v>
      </c>
      <c r="X23">
        <v>-1792704725</v>
      </c>
      <c r="Y23">
        <f t="shared" si="0"/>
        <v>4.1999999999999997E-3</v>
      </c>
      <c r="AA23">
        <v>8590.86</v>
      </c>
      <c r="AB23">
        <v>0</v>
      </c>
      <c r="AC23">
        <v>0</v>
      </c>
      <c r="AD23">
        <v>0</v>
      </c>
      <c r="AE23">
        <v>8590.86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4.1999999999999997E-3</v>
      </c>
      <c r="AU23" t="s">
        <v>3</v>
      </c>
      <c r="AV23">
        <v>0</v>
      </c>
      <c r="AW23">
        <v>2</v>
      </c>
      <c r="AX23">
        <v>438137855</v>
      </c>
      <c r="AY23">
        <v>1</v>
      </c>
      <c r="AZ23">
        <v>0</v>
      </c>
      <c r="BA23">
        <v>29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ROUND(Y23*Source!I34,9)</f>
        <v>2.1115199999999999E-4</v>
      </c>
      <c r="CY23">
        <f>AA23</f>
        <v>8590.86</v>
      </c>
      <c r="CZ23">
        <f>AE23</f>
        <v>8590.86</v>
      </c>
      <c r="DA23">
        <f>AI23</f>
        <v>1</v>
      </c>
      <c r="DB23">
        <f t="shared" si="1"/>
        <v>36.08</v>
      </c>
      <c r="DC23">
        <f t="shared" si="2"/>
        <v>0</v>
      </c>
      <c r="DD23" t="s">
        <v>3</v>
      </c>
      <c r="DE23" t="s">
        <v>3</v>
      </c>
      <c r="DF23">
        <f t="shared" si="9"/>
        <v>1.81</v>
      </c>
      <c r="DG23">
        <f t="shared" si="7"/>
        <v>0</v>
      </c>
      <c r="DH23">
        <f t="shared" si="8"/>
        <v>0</v>
      </c>
      <c r="DI23">
        <f t="shared" si="6"/>
        <v>0</v>
      </c>
      <c r="DJ23">
        <f>DF23</f>
        <v>1.81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ROW(Source!A34)</f>
        <v>34</v>
      </c>
      <c r="B24">
        <v>409171020</v>
      </c>
      <c r="C24">
        <v>438137843</v>
      </c>
      <c r="D24">
        <v>405884910</v>
      </c>
      <c r="E24">
        <v>1</v>
      </c>
      <c r="F24">
        <v>1</v>
      </c>
      <c r="G24">
        <v>1080</v>
      </c>
      <c r="H24">
        <v>3</v>
      </c>
      <c r="I24" t="s">
        <v>110</v>
      </c>
      <c r="J24" t="s">
        <v>113</v>
      </c>
      <c r="K24" t="s">
        <v>111</v>
      </c>
      <c r="L24">
        <v>1339</v>
      </c>
      <c r="N24">
        <v>1007</v>
      </c>
      <c r="O24" t="s">
        <v>112</v>
      </c>
      <c r="P24" t="s">
        <v>112</v>
      </c>
      <c r="Q24">
        <v>1</v>
      </c>
      <c r="W24">
        <v>0</v>
      </c>
      <c r="X24">
        <v>-269784120</v>
      </c>
      <c r="Y24">
        <f t="shared" si="0"/>
        <v>0.15</v>
      </c>
      <c r="AA24">
        <v>99.9</v>
      </c>
      <c r="AB24">
        <v>0</v>
      </c>
      <c r="AC24">
        <v>0</v>
      </c>
      <c r="AD24">
        <v>0</v>
      </c>
      <c r="AE24">
        <v>99.9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0.15</v>
      </c>
      <c r="AU24" t="s">
        <v>3</v>
      </c>
      <c r="AV24">
        <v>0</v>
      </c>
      <c r="AW24">
        <v>2</v>
      </c>
      <c r="AX24">
        <v>438137856</v>
      </c>
      <c r="AY24">
        <v>1</v>
      </c>
      <c r="AZ24">
        <v>0</v>
      </c>
      <c r="BA24">
        <v>30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ROUND(Y24*Source!I34,9)</f>
        <v>7.5411300000000001E-3</v>
      </c>
      <c r="CY24">
        <f>AA24</f>
        <v>99.9</v>
      </c>
      <c r="CZ24">
        <f>AE24</f>
        <v>99.9</v>
      </c>
      <c r="DA24">
        <f>AI24</f>
        <v>1</v>
      </c>
      <c r="DB24">
        <f t="shared" si="1"/>
        <v>14.99</v>
      </c>
      <c r="DC24">
        <f t="shared" si="2"/>
        <v>0</v>
      </c>
      <c r="DD24" t="s">
        <v>3</v>
      </c>
      <c r="DE24" t="s">
        <v>3</v>
      </c>
      <c r="DF24">
        <f t="shared" si="9"/>
        <v>0.75</v>
      </c>
      <c r="DG24">
        <f t="shared" si="7"/>
        <v>0</v>
      </c>
      <c r="DH24">
        <f t="shared" si="8"/>
        <v>0</v>
      </c>
      <c r="DI24">
        <f t="shared" si="6"/>
        <v>0</v>
      </c>
      <c r="DJ24">
        <f>DF24</f>
        <v>0.75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ROW(Source!A34)</f>
        <v>34</v>
      </c>
      <c r="B25">
        <v>409171020</v>
      </c>
      <c r="C25">
        <v>438137843</v>
      </c>
      <c r="D25">
        <v>405895092</v>
      </c>
      <c r="E25">
        <v>1</v>
      </c>
      <c r="F25">
        <v>1</v>
      </c>
      <c r="G25">
        <v>1080</v>
      </c>
      <c r="H25">
        <v>3</v>
      </c>
      <c r="I25" t="s">
        <v>268</v>
      </c>
      <c r="J25" t="s">
        <v>269</v>
      </c>
      <c r="K25" t="s">
        <v>270</v>
      </c>
      <c r="L25">
        <v>1355</v>
      </c>
      <c r="N25">
        <v>1010</v>
      </c>
      <c r="O25" t="s">
        <v>36</v>
      </c>
      <c r="P25" t="s">
        <v>36</v>
      </c>
      <c r="Q25">
        <v>100</v>
      </c>
      <c r="W25">
        <v>0</v>
      </c>
      <c r="X25">
        <v>-1480740342</v>
      </c>
      <c r="Y25">
        <f t="shared" si="0"/>
        <v>0.8</v>
      </c>
      <c r="AA25">
        <v>228.72</v>
      </c>
      <c r="AB25">
        <v>0</v>
      </c>
      <c r="AC25">
        <v>0</v>
      </c>
      <c r="AD25">
        <v>0</v>
      </c>
      <c r="AE25">
        <v>228.72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0.8</v>
      </c>
      <c r="AU25" t="s">
        <v>3</v>
      </c>
      <c r="AV25">
        <v>0</v>
      </c>
      <c r="AW25">
        <v>2</v>
      </c>
      <c r="AX25">
        <v>438137857</v>
      </c>
      <c r="AY25">
        <v>1</v>
      </c>
      <c r="AZ25">
        <v>0</v>
      </c>
      <c r="BA25">
        <v>31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ROUND(Y25*Source!I34,9)</f>
        <v>4.0219360000000003E-2</v>
      </c>
      <c r="CY25">
        <f>AA25</f>
        <v>228.72</v>
      </c>
      <c r="CZ25">
        <f>AE25</f>
        <v>228.72</v>
      </c>
      <c r="DA25">
        <f>AI25</f>
        <v>1</v>
      </c>
      <c r="DB25">
        <f t="shared" si="1"/>
        <v>182.98</v>
      </c>
      <c r="DC25">
        <f t="shared" si="2"/>
        <v>0</v>
      </c>
      <c r="DD25" t="s">
        <v>3</v>
      </c>
      <c r="DE25" t="s">
        <v>3</v>
      </c>
      <c r="DF25">
        <f t="shared" si="9"/>
        <v>9.1999999999999993</v>
      </c>
      <c r="DG25">
        <f t="shared" si="7"/>
        <v>0</v>
      </c>
      <c r="DH25">
        <f t="shared" si="8"/>
        <v>0</v>
      </c>
      <c r="DI25">
        <f t="shared" si="6"/>
        <v>0</v>
      </c>
      <c r="DJ25">
        <f>DF25</f>
        <v>9.1999999999999993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ROW(Source!A35)</f>
        <v>35</v>
      </c>
      <c r="B26">
        <v>426523977</v>
      </c>
      <c r="C26">
        <v>438137843</v>
      </c>
      <c r="D26">
        <v>405844724</v>
      </c>
      <c r="E26">
        <v>1080</v>
      </c>
      <c r="F26">
        <v>1</v>
      </c>
      <c r="G26">
        <v>1080</v>
      </c>
      <c r="H26">
        <v>1</v>
      </c>
      <c r="I26" t="s">
        <v>239</v>
      </c>
      <c r="J26" t="s">
        <v>3</v>
      </c>
      <c r="K26" t="s">
        <v>240</v>
      </c>
      <c r="L26">
        <v>1191</v>
      </c>
      <c r="N26">
        <v>1013</v>
      </c>
      <c r="O26" t="s">
        <v>241</v>
      </c>
      <c r="P26" t="s">
        <v>241</v>
      </c>
      <c r="Q26">
        <v>1</v>
      </c>
      <c r="W26">
        <v>0</v>
      </c>
      <c r="X26">
        <v>476480486</v>
      </c>
      <c r="Y26">
        <f t="shared" si="0"/>
        <v>53.6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5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53.6</v>
      </c>
      <c r="AU26" t="s">
        <v>3</v>
      </c>
      <c r="AV26">
        <v>1</v>
      </c>
      <c r="AW26">
        <v>2</v>
      </c>
      <c r="AX26">
        <v>438137851</v>
      </c>
      <c r="AY26">
        <v>1</v>
      </c>
      <c r="AZ26">
        <v>0</v>
      </c>
      <c r="BA26">
        <v>33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ROUND(AT26*Source!I35*AH26*AL26,2)</f>
        <v>0</v>
      </c>
      <c r="CV26">
        <f>ROUND(Y26*Source!I35,9)</f>
        <v>2.6946971199999998</v>
      </c>
      <c r="CW26">
        <v>0</v>
      </c>
      <c r="CX26">
        <f>ROUND(Y26*Source!I35,9)</f>
        <v>2.6946971199999998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9"/>
        <v>0</v>
      </c>
      <c r="DG26">
        <f t="shared" si="7"/>
        <v>0</v>
      </c>
      <c r="DH26">
        <f t="shared" si="8"/>
        <v>0</v>
      </c>
      <c r="DI26">
        <f t="shared" si="6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ROW(Source!A35)</f>
        <v>35</v>
      </c>
      <c r="B27">
        <v>426523977</v>
      </c>
      <c r="C27">
        <v>438137843</v>
      </c>
      <c r="D27">
        <v>405915920</v>
      </c>
      <c r="E27">
        <v>1</v>
      </c>
      <c r="F27">
        <v>1</v>
      </c>
      <c r="G27">
        <v>1080</v>
      </c>
      <c r="H27">
        <v>2</v>
      </c>
      <c r="I27" t="s">
        <v>242</v>
      </c>
      <c r="J27" t="s">
        <v>243</v>
      </c>
      <c r="K27" t="s">
        <v>244</v>
      </c>
      <c r="L27">
        <v>1368</v>
      </c>
      <c r="N27">
        <v>1011</v>
      </c>
      <c r="O27" t="s">
        <v>245</v>
      </c>
      <c r="P27" t="s">
        <v>245</v>
      </c>
      <c r="Q27">
        <v>1</v>
      </c>
      <c r="W27">
        <v>0</v>
      </c>
      <c r="X27">
        <v>-2065404138</v>
      </c>
      <c r="Y27">
        <f t="shared" si="0"/>
        <v>13.07</v>
      </c>
      <c r="AA27">
        <v>0</v>
      </c>
      <c r="AB27">
        <v>100.2</v>
      </c>
      <c r="AC27">
        <v>0</v>
      </c>
      <c r="AD27">
        <v>0</v>
      </c>
      <c r="AE27">
        <v>0</v>
      </c>
      <c r="AF27">
        <v>7.11</v>
      </c>
      <c r="AG27">
        <v>0</v>
      </c>
      <c r="AH27">
        <v>0</v>
      </c>
      <c r="AI27">
        <v>1</v>
      </c>
      <c r="AJ27">
        <v>13.46</v>
      </c>
      <c r="AK27">
        <v>56.35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13.07</v>
      </c>
      <c r="AU27" t="s">
        <v>3</v>
      </c>
      <c r="AV27">
        <v>0</v>
      </c>
      <c r="AW27">
        <v>2</v>
      </c>
      <c r="AX27">
        <v>438137852</v>
      </c>
      <c r="AY27">
        <v>1</v>
      </c>
      <c r="AZ27">
        <v>0</v>
      </c>
      <c r="BA27">
        <v>34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ROUND(Y27*Source!I35*DO27,9)</f>
        <v>0</v>
      </c>
      <c r="CX27">
        <f>ROUND(Y27*Source!I35,9)</f>
        <v>0.65708379400000005</v>
      </c>
      <c r="CY27">
        <f>AB27</f>
        <v>100.2</v>
      </c>
      <c r="CZ27">
        <f>AF27</f>
        <v>7.11</v>
      </c>
      <c r="DA27">
        <f>AJ27</f>
        <v>13.46</v>
      </c>
      <c r="DB27">
        <f t="shared" si="1"/>
        <v>92.93</v>
      </c>
      <c r="DC27">
        <f t="shared" si="2"/>
        <v>0</v>
      </c>
      <c r="DD27" t="s">
        <v>3</v>
      </c>
      <c r="DE27" t="s">
        <v>3</v>
      </c>
      <c r="DF27">
        <f t="shared" si="9"/>
        <v>0</v>
      </c>
      <c r="DG27">
        <f>ROUND(ROUND(AF27*AJ27,2)*CX27,2)</f>
        <v>62.88</v>
      </c>
      <c r="DH27">
        <f>ROUND(ROUND(AG27*AK27,2)*CX27,2)</f>
        <v>0</v>
      </c>
      <c r="DI27">
        <f t="shared" si="6"/>
        <v>0</v>
      </c>
      <c r="DJ27">
        <f>DG27</f>
        <v>62.88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ROW(Source!A35)</f>
        <v>35</v>
      </c>
      <c r="B28">
        <v>426523977</v>
      </c>
      <c r="C28">
        <v>438137843</v>
      </c>
      <c r="D28">
        <v>405916219</v>
      </c>
      <c r="E28">
        <v>1</v>
      </c>
      <c r="F28">
        <v>1</v>
      </c>
      <c r="G28">
        <v>1080</v>
      </c>
      <c r="H28">
        <v>2</v>
      </c>
      <c r="I28" t="s">
        <v>246</v>
      </c>
      <c r="J28" t="s">
        <v>247</v>
      </c>
      <c r="K28" t="s">
        <v>248</v>
      </c>
      <c r="L28">
        <v>1368</v>
      </c>
      <c r="N28">
        <v>1011</v>
      </c>
      <c r="O28" t="s">
        <v>245</v>
      </c>
      <c r="P28" t="s">
        <v>245</v>
      </c>
      <c r="Q28">
        <v>1</v>
      </c>
      <c r="W28">
        <v>0</v>
      </c>
      <c r="X28">
        <v>-1985943078</v>
      </c>
      <c r="Y28">
        <f t="shared" si="0"/>
        <v>1.6</v>
      </c>
      <c r="AA28">
        <v>0</v>
      </c>
      <c r="AB28">
        <v>1485.19</v>
      </c>
      <c r="AC28">
        <v>744.56</v>
      </c>
      <c r="AD28">
        <v>0</v>
      </c>
      <c r="AE28">
        <v>0</v>
      </c>
      <c r="AF28">
        <v>83.1</v>
      </c>
      <c r="AG28">
        <v>12.62</v>
      </c>
      <c r="AH28">
        <v>0</v>
      </c>
      <c r="AI28">
        <v>1</v>
      </c>
      <c r="AJ28">
        <v>17.07</v>
      </c>
      <c r="AK28">
        <v>56.35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1.6</v>
      </c>
      <c r="AU28" t="s">
        <v>3</v>
      </c>
      <c r="AV28">
        <v>0</v>
      </c>
      <c r="AW28">
        <v>2</v>
      </c>
      <c r="AX28">
        <v>438137853</v>
      </c>
      <c r="AY28">
        <v>1</v>
      </c>
      <c r="AZ28">
        <v>0</v>
      </c>
      <c r="BA28">
        <v>35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ROUND(Y28*Source!I35*DO28,9)</f>
        <v>1.015136646</v>
      </c>
      <c r="CX28">
        <f>ROUND(Y28*Source!I35,9)</f>
        <v>8.0438720000000005E-2</v>
      </c>
      <c r="CY28">
        <f>AB28</f>
        <v>1485.19</v>
      </c>
      <c r="CZ28">
        <f>AF28</f>
        <v>83.1</v>
      </c>
      <c r="DA28">
        <f>AJ28</f>
        <v>17.07</v>
      </c>
      <c r="DB28">
        <f t="shared" si="1"/>
        <v>132.96</v>
      </c>
      <c r="DC28">
        <f t="shared" si="2"/>
        <v>20.190000000000001</v>
      </c>
      <c r="DD28" t="s">
        <v>3</v>
      </c>
      <c r="DE28" t="s">
        <v>3</v>
      </c>
      <c r="DF28">
        <f t="shared" si="9"/>
        <v>0</v>
      </c>
      <c r="DG28">
        <f>ROUND(ROUND(AF28*AJ28,2)*CX28,2)</f>
        <v>114.1</v>
      </c>
      <c r="DH28">
        <f>ROUND(ROUND(AG28*AK28,2)*CX28,2)</f>
        <v>57.2</v>
      </c>
      <c r="DI28">
        <f t="shared" si="6"/>
        <v>0</v>
      </c>
      <c r="DJ28">
        <f>DG28</f>
        <v>114.1</v>
      </c>
      <c r="DK28">
        <v>0</v>
      </c>
      <c r="DL28" t="s">
        <v>249</v>
      </c>
      <c r="DM28">
        <v>0</v>
      </c>
      <c r="DN28" t="s">
        <v>241</v>
      </c>
      <c r="DO28">
        <v>12.62</v>
      </c>
    </row>
    <row r="29" spans="1:119" x14ac:dyDescent="0.2">
      <c r="A29">
        <f>ROW(Source!A35)</f>
        <v>35</v>
      </c>
      <c r="B29">
        <v>426523977</v>
      </c>
      <c r="C29">
        <v>438137843</v>
      </c>
      <c r="D29">
        <v>405885302</v>
      </c>
      <c r="E29">
        <v>1</v>
      </c>
      <c r="F29">
        <v>1</v>
      </c>
      <c r="G29">
        <v>1080</v>
      </c>
      <c r="H29">
        <v>3</v>
      </c>
      <c r="I29" t="s">
        <v>265</v>
      </c>
      <c r="J29" t="s">
        <v>266</v>
      </c>
      <c r="K29" t="s">
        <v>267</v>
      </c>
      <c r="L29">
        <v>1348</v>
      </c>
      <c r="N29">
        <v>1009</v>
      </c>
      <c r="O29" t="s">
        <v>57</v>
      </c>
      <c r="P29" t="s">
        <v>57</v>
      </c>
      <c r="Q29">
        <v>1000</v>
      </c>
      <c r="W29">
        <v>0</v>
      </c>
      <c r="X29">
        <v>40329047</v>
      </c>
      <c r="Y29">
        <f t="shared" si="0"/>
        <v>0.18</v>
      </c>
      <c r="AA29">
        <v>7278.84</v>
      </c>
      <c r="AB29">
        <v>0</v>
      </c>
      <c r="AC29">
        <v>0</v>
      </c>
      <c r="AD29">
        <v>0</v>
      </c>
      <c r="AE29">
        <v>349.44</v>
      </c>
      <c r="AF29">
        <v>0</v>
      </c>
      <c r="AG29">
        <v>0</v>
      </c>
      <c r="AH29">
        <v>0</v>
      </c>
      <c r="AI29">
        <v>20.83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0.18</v>
      </c>
      <c r="AU29" t="s">
        <v>3</v>
      </c>
      <c r="AV29">
        <v>0</v>
      </c>
      <c r="AW29">
        <v>2</v>
      </c>
      <c r="AX29">
        <v>438137854</v>
      </c>
      <c r="AY29">
        <v>1</v>
      </c>
      <c r="AZ29">
        <v>0</v>
      </c>
      <c r="BA29">
        <v>36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ROUND(Y29*Source!I35,9)</f>
        <v>9.0493559999999997E-3</v>
      </c>
      <c r="CY29">
        <f>AA29</f>
        <v>7278.84</v>
      </c>
      <c r="CZ29">
        <f>AE29</f>
        <v>349.44</v>
      </c>
      <c r="DA29">
        <f>AI29</f>
        <v>20.83</v>
      </c>
      <c r="DB29">
        <f t="shared" si="1"/>
        <v>62.9</v>
      </c>
      <c r="DC29">
        <f t="shared" si="2"/>
        <v>0</v>
      </c>
      <c r="DD29" t="s">
        <v>3</v>
      </c>
      <c r="DE29" t="s">
        <v>3</v>
      </c>
      <c r="DF29">
        <f>ROUND(ROUND(AE29*AI29,2)*CX29,2)</f>
        <v>65.87</v>
      </c>
      <c r="DG29">
        <f t="shared" ref="DG29:DG49" si="10">ROUND(ROUND(AF29,2)*CX29,2)</f>
        <v>0</v>
      </c>
      <c r="DH29">
        <f t="shared" ref="DH29:DH49" si="11">ROUND(ROUND(AG29,2)*CX29,2)</f>
        <v>0</v>
      </c>
      <c r="DI29">
        <f t="shared" si="6"/>
        <v>0</v>
      </c>
      <c r="DJ29">
        <f>DF29</f>
        <v>65.87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ROW(Source!A35)</f>
        <v>35</v>
      </c>
      <c r="B30">
        <v>426523977</v>
      </c>
      <c r="C30">
        <v>438137843</v>
      </c>
      <c r="D30">
        <v>405885592</v>
      </c>
      <c r="E30">
        <v>1</v>
      </c>
      <c r="F30">
        <v>1</v>
      </c>
      <c r="G30">
        <v>1080</v>
      </c>
      <c r="H30">
        <v>3</v>
      </c>
      <c r="I30" t="s">
        <v>253</v>
      </c>
      <c r="J30" t="s">
        <v>254</v>
      </c>
      <c r="K30" t="s">
        <v>255</v>
      </c>
      <c r="L30">
        <v>1348</v>
      </c>
      <c r="N30">
        <v>1009</v>
      </c>
      <c r="O30" t="s">
        <v>57</v>
      </c>
      <c r="P30" t="s">
        <v>57</v>
      </c>
      <c r="Q30">
        <v>1000</v>
      </c>
      <c r="W30">
        <v>0</v>
      </c>
      <c r="X30">
        <v>-1792704725</v>
      </c>
      <c r="Y30">
        <f t="shared" si="0"/>
        <v>4.1999999999999997E-3</v>
      </c>
      <c r="AA30">
        <v>141233.74</v>
      </c>
      <c r="AB30">
        <v>0</v>
      </c>
      <c r="AC30">
        <v>0</v>
      </c>
      <c r="AD30">
        <v>0</v>
      </c>
      <c r="AE30">
        <v>8590.86</v>
      </c>
      <c r="AF30">
        <v>0</v>
      </c>
      <c r="AG30">
        <v>0</v>
      </c>
      <c r="AH30">
        <v>0</v>
      </c>
      <c r="AI30">
        <v>16.440000000000001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4.1999999999999997E-3</v>
      </c>
      <c r="AU30" t="s">
        <v>3</v>
      </c>
      <c r="AV30">
        <v>0</v>
      </c>
      <c r="AW30">
        <v>2</v>
      </c>
      <c r="AX30">
        <v>438137855</v>
      </c>
      <c r="AY30">
        <v>1</v>
      </c>
      <c r="AZ30">
        <v>0</v>
      </c>
      <c r="BA30">
        <v>37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ROUND(Y30*Source!I35,9)</f>
        <v>2.1115199999999999E-4</v>
      </c>
      <c r="CY30">
        <f>AA30</f>
        <v>141233.74</v>
      </c>
      <c r="CZ30">
        <f>AE30</f>
        <v>8590.86</v>
      </c>
      <c r="DA30">
        <f>AI30</f>
        <v>16.440000000000001</v>
      </c>
      <c r="DB30">
        <f t="shared" si="1"/>
        <v>36.08</v>
      </c>
      <c r="DC30">
        <f t="shared" si="2"/>
        <v>0</v>
      </c>
      <c r="DD30" t="s">
        <v>3</v>
      </c>
      <c r="DE30" t="s">
        <v>3</v>
      </c>
      <c r="DF30">
        <f>ROUND(ROUND(AE30*AI30,2)*CX30,2)</f>
        <v>29.82</v>
      </c>
      <c r="DG30">
        <f t="shared" si="10"/>
        <v>0</v>
      </c>
      <c r="DH30">
        <f t="shared" si="11"/>
        <v>0</v>
      </c>
      <c r="DI30">
        <f t="shared" si="6"/>
        <v>0</v>
      </c>
      <c r="DJ30">
        <f>DF30</f>
        <v>29.82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426523977</v>
      </c>
      <c r="C31">
        <v>438137843</v>
      </c>
      <c r="D31">
        <v>405884910</v>
      </c>
      <c r="E31">
        <v>1</v>
      </c>
      <c r="F31">
        <v>1</v>
      </c>
      <c r="G31">
        <v>1080</v>
      </c>
      <c r="H31">
        <v>3</v>
      </c>
      <c r="I31" t="s">
        <v>110</v>
      </c>
      <c r="J31" t="s">
        <v>113</v>
      </c>
      <c r="K31" t="s">
        <v>111</v>
      </c>
      <c r="L31">
        <v>1339</v>
      </c>
      <c r="N31">
        <v>1007</v>
      </c>
      <c r="O31" t="s">
        <v>112</v>
      </c>
      <c r="P31" t="s">
        <v>112</v>
      </c>
      <c r="Q31">
        <v>1</v>
      </c>
      <c r="W31">
        <v>0</v>
      </c>
      <c r="X31">
        <v>-269784120</v>
      </c>
      <c r="Y31">
        <f t="shared" si="0"/>
        <v>0.15</v>
      </c>
      <c r="AA31">
        <v>999</v>
      </c>
      <c r="AB31">
        <v>0</v>
      </c>
      <c r="AC31">
        <v>0</v>
      </c>
      <c r="AD31">
        <v>0</v>
      </c>
      <c r="AE31">
        <v>99.9</v>
      </c>
      <c r="AF31">
        <v>0</v>
      </c>
      <c r="AG31">
        <v>0</v>
      </c>
      <c r="AH31">
        <v>0</v>
      </c>
      <c r="AI31">
        <v>10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0.15</v>
      </c>
      <c r="AU31" t="s">
        <v>3</v>
      </c>
      <c r="AV31">
        <v>0</v>
      </c>
      <c r="AW31">
        <v>2</v>
      </c>
      <c r="AX31">
        <v>438137856</v>
      </c>
      <c r="AY31">
        <v>1</v>
      </c>
      <c r="AZ31">
        <v>0</v>
      </c>
      <c r="BA31">
        <v>38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ROUND(Y31*Source!I35,9)</f>
        <v>7.5411300000000001E-3</v>
      </c>
      <c r="CY31">
        <f>AA31</f>
        <v>999</v>
      </c>
      <c r="CZ31">
        <f>AE31</f>
        <v>99.9</v>
      </c>
      <c r="DA31">
        <f>AI31</f>
        <v>10</v>
      </c>
      <c r="DB31">
        <f t="shared" si="1"/>
        <v>14.99</v>
      </c>
      <c r="DC31">
        <f t="shared" si="2"/>
        <v>0</v>
      </c>
      <c r="DD31" t="s">
        <v>3</v>
      </c>
      <c r="DE31" t="s">
        <v>3</v>
      </c>
      <c r="DF31">
        <f>ROUND(ROUND(AE31*AI31,2)*CX31,2)</f>
        <v>7.53</v>
      </c>
      <c r="DG31">
        <f t="shared" si="10"/>
        <v>0</v>
      </c>
      <c r="DH31">
        <f t="shared" si="11"/>
        <v>0</v>
      </c>
      <c r="DI31">
        <f t="shared" si="6"/>
        <v>0</v>
      </c>
      <c r="DJ31">
        <f>DF31</f>
        <v>7.53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426523977</v>
      </c>
      <c r="C32">
        <v>438137843</v>
      </c>
      <c r="D32">
        <v>405895092</v>
      </c>
      <c r="E32">
        <v>1</v>
      </c>
      <c r="F32">
        <v>1</v>
      </c>
      <c r="G32">
        <v>1080</v>
      </c>
      <c r="H32">
        <v>3</v>
      </c>
      <c r="I32" t="s">
        <v>268</v>
      </c>
      <c r="J32" t="s">
        <v>269</v>
      </c>
      <c r="K32" t="s">
        <v>270</v>
      </c>
      <c r="L32">
        <v>1355</v>
      </c>
      <c r="N32">
        <v>1010</v>
      </c>
      <c r="O32" t="s">
        <v>36</v>
      </c>
      <c r="P32" t="s">
        <v>36</v>
      </c>
      <c r="Q32">
        <v>100</v>
      </c>
      <c r="W32">
        <v>0</v>
      </c>
      <c r="X32">
        <v>-1480740342</v>
      </c>
      <c r="Y32">
        <f t="shared" si="0"/>
        <v>0.8</v>
      </c>
      <c r="AA32">
        <v>3739.57</v>
      </c>
      <c r="AB32">
        <v>0</v>
      </c>
      <c r="AC32">
        <v>0</v>
      </c>
      <c r="AD32">
        <v>0</v>
      </c>
      <c r="AE32">
        <v>228.72</v>
      </c>
      <c r="AF32">
        <v>0</v>
      </c>
      <c r="AG32">
        <v>0</v>
      </c>
      <c r="AH32">
        <v>0</v>
      </c>
      <c r="AI32">
        <v>16.350000000000001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0.8</v>
      </c>
      <c r="AU32" t="s">
        <v>3</v>
      </c>
      <c r="AV32">
        <v>0</v>
      </c>
      <c r="AW32">
        <v>2</v>
      </c>
      <c r="AX32">
        <v>438137857</v>
      </c>
      <c r="AY32">
        <v>1</v>
      </c>
      <c r="AZ32">
        <v>0</v>
      </c>
      <c r="BA32">
        <v>39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ROUND(Y32*Source!I35,9)</f>
        <v>4.0219360000000003E-2</v>
      </c>
      <c r="CY32">
        <f>AA32</f>
        <v>3739.57</v>
      </c>
      <c r="CZ32">
        <f>AE32</f>
        <v>228.72</v>
      </c>
      <c r="DA32">
        <f>AI32</f>
        <v>16.350000000000001</v>
      </c>
      <c r="DB32">
        <f t="shared" si="1"/>
        <v>182.98</v>
      </c>
      <c r="DC32">
        <f t="shared" si="2"/>
        <v>0</v>
      </c>
      <c r="DD32" t="s">
        <v>3</v>
      </c>
      <c r="DE32" t="s">
        <v>3</v>
      </c>
      <c r="DF32">
        <f>ROUND(ROUND(AE32*AI32,2)*CX32,2)</f>
        <v>150.4</v>
      </c>
      <c r="DG32">
        <f t="shared" si="10"/>
        <v>0</v>
      </c>
      <c r="DH32">
        <f t="shared" si="11"/>
        <v>0</v>
      </c>
      <c r="DI32">
        <f t="shared" si="6"/>
        <v>0</v>
      </c>
      <c r="DJ32">
        <f>DF32</f>
        <v>150.4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ROW(Source!A36)</f>
        <v>36</v>
      </c>
      <c r="B33">
        <v>409171020</v>
      </c>
      <c r="C33">
        <v>438137868</v>
      </c>
      <c r="D33">
        <v>405844724</v>
      </c>
      <c r="E33">
        <v>1080</v>
      </c>
      <c r="F33">
        <v>1</v>
      </c>
      <c r="G33">
        <v>1080</v>
      </c>
      <c r="H33">
        <v>1</v>
      </c>
      <c r="I33" t="s">
        <v>239</v>
      </c>
      <c r="J33" t="s">
        <v>3</v>
      </c>
      <c r="K33" t="s">
        <v>240</v>
      </c>
      <c r="L33">
        <v>1191</v>
      </c>
      <c r="N33">
        <v>1013</v>
      </c>
      <c r="O33" t="s">
        <v>241</v>
      </c>
      <c r="P33" t="s">
        <v>241</v>
      </c>
      <c r="Q33">
        <v>1</v>
      </c>
      <c r="W33">
        <v>0</v>
      </c>
      <c r="X33">
        <v>476480486</v>
      </c>
      <c r="Y33">
        <f t="shared" si="0"/>
        <v>2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</v>
      </c>
      <c r="AU33" t="s">
        <v>3</v>
      </c>
      <c r="AV33">
        <v>1</v>
      </c>
      <c r="AW33">
        <v>2</v>
      </c>
      <c r="AX33">
        <v>438137885</v>
      </c>
      <c r="AY33">
        <v>1</v>
      </c>
      <c r="AZ33">
        <v>0</v>
      </c>
      <c r="BA33">
        <v>41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ROUND(AT33*Source!I36*AH33*AL33,2)</f>
        <v>0</v>
      </c>
      <c r="CV33">
        <f>ROUND(Y33*Source!I36,9)</f>
        <v>2</v>
      </c>
      <c r="CW33">
        <v>0</v>
      </c>
      <c r="CX33">
        <f>ROUND(Y33*Source!I36,9)</f>
        <v>2</v>
      </c>
      <c r="CY33">
        <f>AD33</f>
        <v>0</v>
      </c>
      <c r="CZ33">
        <f>AH33</f>
        <v>0</v>
      </c>
      <c r="DA33">
        <f>AL33</f>
        <v>1</v>
      </c>
      <c r="DB33">
        <f t="shared" si="1"/>
        <v>0</v>
      </c>
      <c r="DC33">
        <f t="shared" si="2"/>
        <v>0</v>
      </c>
      <c r="DD33" t="s">
        <v>3</v>
      </c>
      <c r="DE33" t="s">
        <v>3</v>
      </c>
      <c r="DF33">
        <f t="shared" ref="DF33:DF53" si="12">ROUND(ROUND(AE33,2)*CX33,2)</f>
        <v>0</v>
      </c>
      <c r="DG33">
        <f t="shared" si="10"/>
        <v>0</v>
      </c>
      <c r="DH33">
        <f t="shared" si="11"/>
        <v>0</v>
      </c>
      <c r="DI33">
        <f t="shared" si="6"/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ROW(Source!A36)</f>
        <v>36</v>
      </c>
      <c r="B34">
        <v>409171020</v>
      </c>
      <c r="C34">
        <v>438137868</v>
      </c>
      <c r="D34">
        <v>405915920</v>
      </c>
      <c r="E34">
        <v>1</v>
      </c>
      <c r="F34">
        <v>1</v>
      </c>
      <c r="G34">
        <v>1080</v>
      </c>
      <c r="H34">
        <v>2</v>
      </c>
      <c r="I34" t="s">
        <v>242</v>
      </c>
      <c r="J34" t="s">
        <v>243</v>
      </c>
      <c r="K34" t="s">
        <v>244</v>
      </c>
      <c r="L34">
        <v>1368</v>
      </c>
      <c r="N34">
        <v>1011</v>
      </c>
      <c r="O34" t="s">
        <v>245</v>
      </c>
      <c r="P34" t="s">
        <v>245</v>
      </c>
      <c r="Q34">
        <v>1</v>
      </c>
      <c r="W34">
        <v>0</v>
      </c>
      <c r="X34">
        <v>-2065404138</v>
      </c>
      <c r="Y34">
        <f t="shared" si="0"/>
        <v>0.11</v>
      </c>
      <c r="AA34">
        <v>0</v>
      </c>
      <c r="AB34">
        <v>7.44</v>
      </c>
      <c r="AC34">
        <v>0</v>
      </c>
      <c r="AD34">
        <v>0</v>
      </c>
      <c r="AE34">
        <v>0</v>
      </c>
      <c r="AF34">
        <v>7.11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0.11</v>
      </c>
      <c r="AU34" t="s">
        <v>3</v>
      </c>
      <c r="AV34">
        <v>0</v>
      </c>
      <c r="AW34">
        <v>2</v>
      </c>
      <c r="AX34">
        <v>438137886</v>
      </c>
      <c r="AY34">
        <v>1</v>
      </c>
      <c r="AZ34">
        <v>0</v>
      </c>
      <c r="BA34">
        <v>42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ROUND(Y34*Source!I36*DO34,9)</f>
        <v>0</v>
      </c>
      <c r="CX34">
        <f>ROUND(Y34*Source!I36,9)</f>
        <v>0.11</v>
      </c>
      <c r="CY34">
        <f>AB34</f>
        <v>7.44</v>
      </c>
      <c r="CZ34">
        <f>AF34</f>
        <v>7.11</v>
      </c>
      <c r="DA34">
        <f>AJ34</f>
        <v>1</v>
      </c>
      <c r="DB34">
        <f t="shared" si="1"/>
        <v>0.78</v>
      </c>
      <c r="DC34">
        <f t="shared" si="2"/>
        <v>0</v>
      </c>
      <c r="DD34" t="s">
        <v>3</v>
      </c>
      <c r="DE34" t="s">
        <v>3</v>
      </c>
      <c r="DF34">
        <f t="shared" si="12"/>
        <v>0</v>
      </c>
      <c r="DG34">
        <f t="shared" si="10"/>
        <v>0.78</v>
      </c>
      <c r="DH34">
        <f t="shared" si="11"/>
        <v>0</v>
      </c>
      <c r="DI34">
        <f t="shared" si="6"/>
        <v>0</v>
      </c>
      <c r="DJ34">
        <f>DG34</f>
        <v>0.78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ROW(Source!A36)</f>
        <v>36</v>
      </c>
      <c r="B35">
        <v>409171020</v>
      </c>
      <c r="C35">
        <v>438137868</v>
      </c>
      <c r="D35">
        <v>405916219</v>
      </c>
      <c r="E35">
        <v>1</v>
      </c>
      <c r="F35">
        <v>1</v>
      </c>
      <c r="G35">
        <v>1080</v>
      </c>
      <c r="H35">
        <v>2</v>
      </c>
      <c r="I35" t="s">
        <v>246</v>
      </c>
      <c r="J35" t="s">
        <v>247</v>
      </c>
      <c r="K35" t="s">
        <v>248</v>
      </c>
      <c r="L35">
        <v>1368</v>
      </c>
      <c r="N35">
        <v>1011</v>
      </c>
      <c r="O35" t="s">
        <v>245</v>
      </c>
      <c r="P35" t="s">
        <v>245</v>
      </c>
      <c r="Q35">
        <v>1</v>
      </c>
      <c r="W35">
        <v>0</v>
      </c>
      <c r="X35">
        <v>-1985943078</v>
      </c>
      <c r="Y35">
        <f t="shared" si="0"/>
        <v>0.01</v>
      </c>
      <c r="AA35">
        <v>0</v>
      </c>
      <c r="AB35">
        <v>87.01</v>
      </c>
      <c r="AC35">
        <v>13.21</v>
      </c>
      <c r="AD35">
        <v>0</v>
      </c>
      <c r="AE35">
        <v>0</v>
      </c>
      <c r="AF35">
        <v>83.1</v>
      </c>
      <c r="AG35">
        <v>12.62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0.01</v>
      </c>
      <c r="AU35" t="s">
        <v>3</v>
      </c>
      <c r="AV35">
        <v>0</v>
      </c>
      <c r="AW35">
        <v>2</v>
      </c>
      <c r="AX35">
        <v>438137887</v>
      </c>
      <c r="AY35">
        <v>1</v>
      </c>
      <c r="AZ35">
        <v>0</v>
      </c>
      <c r="BA35">
        <v>43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ROUND(Y35*Source!I36*DO35,9)</f>
        <v>0.12620000000000001</v>
      </c>
      <c r="CX35">
        <f>ROUND(Y35*Source!I36,9)</f>
        <v>0.01</v>
      </c>
      <c r="CY35">
        <f>AB35</f>
        <v>87.01</v>
      </c>
      <c r="CZ35">
        <f>AF35</f>
        <v>83.1</v>
      </c>
      <c r="DA35">
        <f>AJ35</f>
        <v>1</v>
      </c>
      <c r="DB35">
        <f t="shared" si="1"/>
        <v>0.83</v>
      </c>
      <c r="DC35">
        <f t="shared" si="2"/>
        <v>0.13</v>
      </c>
      <c r="DD35" t="s">
        <v>3</v>
      </c>
      <c r="DE35" t="s">
        <v>3</v>
      </c>
      <c r="DF35">
        <f t="shared" si="12"/>
        <v>0</v>
      </c>
      <c r="DG35">
        <f t="shared" si="10"/>
        <v>0.83</v>
      </c>
      <c r="DH35">
        <f t="shared" si="11"/>
        <v>0.13</v>
      </c>
      <c r="DI35">
        <f t="shared" si="6"/>
        <v>0</v>
      </c>
      <c r="DJ35">
        <f>DG35</f>
        <v>0.83</v>
      </c>
      <c r="DK35">
        <v>0</v>
      </c>
      <c r="DL35" t="s">
        <v>249</v>
      </c>
      <c r="DM35">
        <v>0</v>
      </c>
      <c r="DN35" t="s">
        <v>241</v>
      </c>
      <c r="DO35">
        <v>12.62</v>
      </c>
    </row>
    <row r="36" spans="1:119" x14ac:dyDescent="0.2">
      <c r="A36">
        <f>ROW(Source!A36)</f>
        <v>36</v>
      </c>
      <c r="B36">
        <v>409171020</v>
      </c>
      <c r="C36">
        <v>438137868</v>
      </c>
      <c r="D36">
        <v>405916311</v>
      </c>
      <c r="E36">
        <v>1</v>
      </c>
      <c r="F36">
        <v>1</v>
      </c>
      <c r="G36">
        <v>1080</v>
      </c>
      <c r="H36">
        <v>2</v>
      </c>
      <c r="I36" t="s">
        <v>271</v>
      </c>
      <c r="J36" t="s">
        <v>272</v>
      </c>
      <c r="K36" t="s">
        <v>273</v>
      </c>
      <c r="L36">
        <v>1368</v>
      </c>
      <c r="N36">
        <v>1011</v>
      </c>
      <c r="O36" t="s">
        <v>245</v>
      </c>
      <c r="P36" t="s">
        <v>245</v>
      </c>
      <c r="Q36">
        <v>1</v>
      </c>
      <c r="W36">
        <v>0</v>
      </c>
      <c r="X36">
        <v>600609679</v>
      </c>
      <c r="Y36">
        <f t="shared" si="0"/>
        <v>0.18</v>
      </c>
      <c r="AA36">
        <v>0</v>
      </c>
      <c r="AB36">
        <v>1.47</v>
      </c>
      <c r="AC36">
        <v>0</v>
      </c>
      <c r="AD36">
        <v>0</v>
      </c>
      <c r="AE36">
        <v>0</v>
      </c>
      <c r="AF36">
        <v>1.4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0.18</v>
      </c>
      <c r="AU36" t="s">
        <v>3</v>
      </c>
      <c r="AV36">
        <v>0</v>
      </c>
      <c r="AW36">
        <v>2</v>
      </c>
      <c r="AX36">
        <v>438137888</v>
      </c>
      <c r="AY36">
        <v>1</v>
      </c>
      <c r="AZ36">
        <v>0</v>
      </c>
      <c r="BA36">
        <v>44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ROUND(Y36*Source!I36*DO36,9)</f>
        <v>0</v>
      </c>
      <c r="CX36">
        <f>ROUND(Y36*Source!I36,9)</f>
        <v>0.18</v>
      </c>
      <c r="CY36">
        <f>AB36</f>
        <v>1.47</v>
      </c>
      <c r="CZ36">
        <f>AF36</f>
        <v>1.4</v>
      </c>
      <c r="DA36">
        <f>AJ36</f>
        <v>1</v>
      </c>
      <c r="DB36">
        <f t="shared" si="1"/>
        <v>0.25</v>
      </c>
      <c r="DC36">
        <f t="shared" si="2"/>
        <v>0</v>
      </c>
      <c r="DD36" t="s">
        <v>3</v>
      </c>
      <c r="DE36" t="s">
        <v>3</v>
      </c>
      <c r="DF36">
        <f t="shared" si="12"/>
        <v>0</v>
      </c>
      <c r="DG36">
        <f t="shared" si="10"/>
        <v>0.25</v>
      </c>
      <c r="DH36">
        <f t="shared" si="11"/>
        <v>0</v>
      </c>
      <c r="DI36">
        <f t="shared" si="6"/>
        <v>0</v>
      </c>
      <c r="DJ36">
        <f>DG36</f>
        <v>0.25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409171020</v>
      </c>
      <c r="C37">
        <v>438137868</v>
      </c>
      <c r="D37">
        <v>405916332</v>
      </c>
      <c r="E37">
        <v>1</v>
      </c>
      <c r="F37">
        <v>1</v>
      </c>
      <c r="G37">
        <v>1080</v>
      </c>
      <c r="H37">
        <v>2</v>
      </c>
      <c r="I37" t="s">
        <v>274</v>
      </c>
      <c r="J37" t="s">
        <v>275</v>
      </c>
      <c r="K37" t="s">
        <v>276</v>
      </c>
      <c r="L37">
        <v>1368</v>
      </c>
      <c r="N37">
        <v>1011</v>
      </c>
      <c r="O37" t="s">
        <v>245</v>
      </c>
      <c r="P37" t="s">
        <v>245</v>
      </c>
      <c r="Q37">
        <v>1</v>
      </c>
      <c r="W37">
        <v>0</v>
      </c>
      <c r="X37">
        <v>-507462707</v>
      </c>
      <c r="Y37">
        <f t="shared" si="0"/>
        <v>0.03</v>
      </c>
      <c r="AA37">
        <v>0</v>
      </c>
      <c r="AB37">
        <v>0.37</v>
      </c>
      <c r="AC37">
        <v>0</v>
      </c>
      <c r="AD37">
        <v>0</v>
      </c>
      <c r="AE37">
        <v>0</v>
      </c>
      <c r="AF37">
        <v>0.35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0.03</v>
      </c>
      <c r="AU37" t="s">
        <v>3</v>
      </c>
      <c r="AV37">
        <v>0</v>
      </c>
      <c r="AW37">
        <v>2</v>
      </c>
      <c r="AX37">
        <v>438137889</v>
      </c>
      <c r="AY37">
        <v>1</v>
      </c>
      <c r="AZ37">
        <v>0</v>
      </c>
      <c r="BA37">
        <v>45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ROUND(Y37*Source!I36*DO37,9)</f>
        <v>0</v>
      </c>
      <c r="CX37">
        <f>ROUND(Y37*Source!I36,9)</f>
        <v>0.03</v>
      </c>
      <c r="CY37">
        <f>AB37</f>
        <v>0.37</v>
      </c>
      <c r="CZ37">
        <f>AF37</f>
        <v>0.35</v>
      </c>
      <c r="DA37">
        <f>AJ37</f>
        <v>1</v>
      </c>
      <c r="DB37">
        <f t="shared" si="1"/>
        <v>0.01</v>
      </c>
      <c r="DC37">
        <f t="shared" si="2"/>
        <v>0</v>
      </c>
      <c r="DD37" t="s">
        <v>3</v>
      </c>
      <c r="DE37" t="s">
        <v>3</v>
      </c>
      <c r="DF37">
        <f t="shared" si="12"/>
        <v>0</v>
      </c>
      <c r="DG37">
        <f t="shared" si="10"/>
        <v>0.01</v>
      </c>
      <c r="DH37">
        <f t="shared" si="11"/>
        <v>0</v>
      </c>
      <c r="DI37">
        <f t="shared" si="6"/>
        <v>0</v>
      </c>
      <c r="DJ37">
        <f>DG37</f>
        <v>0.01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ROW(Source!A36)</f>
        <v>36</v>
      </c>
      <c r="B38">
        <v>409171020</v>
      </c>
      <c r="C38">
        <v>438137868</v>
      </c>
      <c r="D38">
        <v>405885432</v>
      </c>
      <c r="E38">
        <v>1</v>
      </c>
      <c r="F38">
        <v>1</v>
      </c>
      <c r="G38">
        <v>1080</v>
      </c>
      <c r="H38">
        <v>3</v>
      </c>
      <c r="I38" t="s">
        <v>277</v>
      </c>
      <c r="J38" t="s">
        <v>278</v>
      </c>
      <c r="K38" t="s">
        <v>279</v>
      </c>
      <c r="L38">
        <v>1346</v>
      </c>
      <c r="N38">
        <v>1009</v>
      </c>
      <c r="O38" t="s">
        <v>74</v>
      </c>
      <c r="P38" t="s">
        <v>74</v>
      </c>
      <c r="Q38">
        <v>1</v>
      </c>
      <c r="W38">
        <v>0</v>
      </c>
      <c r="X38">
        <v>1404476834</v>
      </c>
      <c r="Y38">
        <f t="shared" si="0"/>
        <v>4.0000000000000001E-3</v>
      </c>
      <c r="AA38">
        <v>13.95</v>
      </c>
      <c r="AB38">
        <v>0</v>
      </c>
      <c r="AC38">
        <v>0</v>
      </c>
      <c r="AD38">
        <v>0</v>
      </c>
      <c r="AE38">
        <v>13.95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4.0000000000000001E-3</v>
      </c>
      <c r="AU38" t="s">
        <v>3</v>
      </c>
      <c r="AV38">
        <v>0</v>
      </c>
      <c r="AW38">
        <v>2</v>
      </c>
      <c r="AX38">
        <v>438137890</v>
      </c>
      <c r="AY38">
        <v>1</v>
      </c>
      <c r="AZ38">
        <v>0</v>
      </c>
      <c r="BA38">
        <v>46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ROUND(Y38*Source!I36,9)</f>
        <v>4.0000000000000001E-3</v>
      </c>
      <c r="CY38">
        <f t="shared" ref="CY38:CY48" si="13">AA38</f>
        <v>13.95</v>
      </c>
      <c r="CZ38">
        <f t="shared" ref="CZ38:CZ48" si="14">AE38</f>
        <v>13.95</v>
      </c>
      <c r="DA38">
        <f t="shared" ref="DA38:DA48" si="15">AI38</f>
        <v>1</v>
      </c>
      <c r="DB38">
        <f t="shared" si="1"/>
        <v>0.06</v>
      </c>
      <c r="DC38">
        <f t="shared" si="2"/>
        <v>0</v>
      </c>
      <c r="DD38" t="s">
        <v>3</v>
      </c>
      <c r="DE38" t="s">
        <v>3</v>
      </c>
      <c r="DF38">
        <f t="shared" si="12"/>
        <v>0.06</v>
      </c>
      <c r="DG38">
        <f t="shared" si="10"/>
        <v>0</v>
      </c>
      <c r="DH38">
        <f t="shared" si="11"/>
        <v>0</v>
      </c>
      <c r="DI38">
        <f t="shared" si="6"/>
        <v>0</v>
      </c>
      <c r="DJ38">
        <f t="shared" ref="DJ38:DJ48" si="16">DF38</f>
        <v>0.06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ROW(Source!A36)</f>
        <v>36</v>
      </c>
      <c r="B39">
        <v>409171020</v>
      </c>
      <c r="C39">
        <v>438137868</v>
      </c>
      <c r="D39">
        <v>405885522</v>
      </c>
      <c r="E39">
        <v>1</v>
      </c>
      <c r="F39">
        <v>1</v>
      </c>
      <c r="G39">
        <v>1080</v>
      </c>
      <c r="H39">
        <v>3</v>
      </c>
      <c r="I39" t="s">
        <v>72</v>
      </c>
      <c r="J39" t="s">
        <v>75</v>
      </c>
      <c r="K39" t="s">
        <v>73</v>
      </c>
      <c r="L39">
        <v>1346</v>
      </c>
      <c r="N39">
        <v>1009</v>
      </c>
      <c r="O39" t="s">
        <v>74</v>
      </c>
      <c r="P39" t="s">
        <v>74</v>
      </c>
      <c r="Q39">
        <v>1</v>
      </c>
      <c r="W39">
        <v>0</v>
      </c>
      <c r="X39">
        <v>2041003886</v>
      </c>
      <c r="Y39">
        <f t="shared" si="0"/>
        <v>4.7E-2</v>
      </c>
      <c r="AA39">
        <v>29.89</v>
      </c>
      <c r="AB39">
        <v>0</v>
      </c>
      <c r="AC39">
        <v>0</v>
      </c>
      <c r="AD39">
        <v>0</v>
      </c>
      <c r="AE39">
        <v>29.89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4.7E-2</v>
      </c>
      <c r="AU39" t="s">
        <v>3</v>
      </c>
      <c r="AV39">
        <v>0</v>
      </c>
      <c r="AW39">
        <v>2</v>
      </c>
      <c r="AX39">
        <v>438137891</v>
      </c>
      <c r="AY39">
        <v>1</v>
      </c>
      <c r="AZ39">
        <v>0</v>
      </c>
      <c r="BA39">
        <v>47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ROUND(Y39*Source!I36,9)</f>
        <v>4.7E-2</v>
      </c>
      <c r="CY39">
        <f t="shared" si="13"/>
        <v>29.89</v>
      </c>
      <c r="CZ39">
        <f t="shared" si="14"/>
        <v>29.89</v>
      </c>
      <c r="DA39">
        <f t="shared" si="15"/>
        <v>1</v>
      </c>
      <c r="DB39">
        <f t="shared" si="1"/>
        <v>1.4</v>
      </c>
      <c r="DC39">
        <f t="shared" si="2"/>
        <v>0</v>
      </c>
      <c r="DD39" t="s">
        <v>3</v>
      </c>
      <c r="DE39" t="s">
        <v>3</v>
      </c>
      <c r="DF39">
        <f t="shared" si="12"/>
        <v>1.4</v>
      </c>
      <c r="DG39">
        <f t="shared" si="10"/>
        <v>0</v>
      </c>
      <c r="DH39">
        <f t="shared" si="11"/>
        <v>0</v>
      </c>
      <c r="DI39">
        <f t="shared" si="6"/>
        <v>0</v>
      </c>
      <c r="DJ39">
        <f t="shared" si="16"/>
        <v>1.4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ROW(Source!A36)</f>
        <v>36</v>
      </c>
      <c r="B40">
        <v>409171020</v>
      </c>
      <c r="C40">
        <v>438137868</v>
      </c>
      <c r="D40">
        <v>405885592</v>
      </c>
      <c r="E40">
        <v>1</v>
      </c>
      <c r="F40">
        <v>1</v>
      </c>
      <c r="G40">
        <v>1080</v>
      </c>
      <c r="H40">
        <v>3</v>
      </c>
      <c r="I40" t="s">
        <v>253</v>
      </c>
      <c r="J40" t="s">
        <v>254</v>
      </c>
      <c r="K40" t="s">
        <v>255</v>
      </c>
      <c r="L40">
        <v>1348</v>
      </c>
      <c r="N40">
        <v>1009</v>
      </c>
      <c r="O40" t="s">
        <v>57</v>
      </c>
      <c r="P40" t="s">
        <v>57</v>
      </c>
      <c r="Q40">
        <v>1000</v>
      </c>
      <c r="W40">
        <v>0</v>
      </c>
      <c r="X40">
        <v>-1792704725</v>
      </c>
      <c r="Y40">
        <f t="shared" si="0"/>
        <v>6.9999999999999994E-5</v>
      </c>
      <c r="AA40">
        <v>8590.86</v>
      </c>
      <c r="AB40">
        <v>0</v>
      </c>
      <c r="AC40">
        <v>0</v>
      </c>
      <c r="AD40">
        <v>0</v>
      </c>
      <c r="AE40">
        <v>8590.86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6.9999999999999994E-5</v>
      </c>
      <c r="AU40" t="s">
        <v>3</v>
      </c>
      <c r="AV40">
        <v>0</v>
      </c>
      <c r="AW40">
        <v>2</v>
      </c>
      <c r="AX40">
        <v>438137892</v>
      </c>
      <c r="AY40">
        <v>1</v>
      </c>
      <c r="AZ40">
        <v>0</v>
      </c>
      <c r="BA40">
        <v>48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ROUND(Y40*Source!I36,9)</f>
        <v>6.9999999999999994E-5</v>
      </c>
      <c r="CY40">
        <f t="shared" si="13"/>
        <v>8590.86</v>
      </c>
      <c r="CZ40">
        <f t="shared" si="14"/>
        <v>8590.86</v>
      </c>
      <c r="DA40">
        <f t="shared" si="15"/>
        <v>1</v>
      </c>
      <c r="DB40">
        <f t="shared" si="1"/>
        <v>0.6</v>
      </c>
      <c r="DC40">
        <f t="shared" si="2"/>
        <v>0</v>
      </c>
      <c r="DD40" t="s">
        <v>3</v>
      </c>
      <c r="DE40" t="s">
        <v>3</v>
      </c>
      <c r="DF40">
        <f t="shared" si="12"/>
        <v>0.6</v>
      </c>
      <c r="DG40">
        <f t="shared" si="10"/>
        <v>0</v>
      </c>
      <c r="DH40">
        <f t="shared" si="11"/>
        <v>0</v>
      </c>
      <c r="DI40">
        <f t="shared" si="6"/>
        <v>0</v>
      </c>
      <c r="DJ40">
        <f t="shared" si="16"/>
        <v>0.6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ROW(Source!A36)</f>
        <v>36</v>
      </c>
      <c r="B41">
        <v>409171020</v>
      </c>
      <c r="C41">
        <v>438137868</v>
      </c>
      <c r="D41">
        <v>405885636</v>
      </c>
      <c r="E41">
        <v>1</v>
      </c>
      <c r="F41">
        <v>1</v>
      </c>
      <c r="G41">
        <v>1080</v>
      </c>
      <c r="H41">
        <v>3</v>
      </c>
      <c r="I41" t="s">
        <v>280</v>
      </c>
      <c r="J41" t="s">
        <v>281</v>
      </c>
      <c r="K41" t="s">
        <v>282</v>
      </c>
      <c r="L41">
        <v>1346</v>
      </c>
      <c r="N41">
        <v>1009</v>
      </c>
      <c r="O41" t="s">
        <v>74</v>
      </c>
      <c r="P41" t="s">
        <v>74</v>
      </c>
      <c r="Q41">
        <v>1</v>
      </c>
      <c r="W41">
        <v>0</v>
      </c>
      <c r="X41">
        <v>-878159893</v>
      </c>
      <c r="Y41">
        <f t="shared" si="0"/>
        <v>3.5999999999999997E-2</v>
      </c>
      <c r="AA41">
        <v>159.06</v>
      </c>
      <c r="AB41">
        <v>0</v>
      </c>
      <c r="AC41">
        <v>0</v>
      </c>
      <c r="AD41">
        <v>0</v>
      </c>
      <c r="AE41">
        <v>159.06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3.5999999999999997E-2</v>
      </c>
      <c r="AU41" t="s">
        <v>3</v>
      </c>
      <c r="AV41">
        <v>0</v>
      </c>
      <c r="AW41">
        <v>2</v>
      </c>
      <c r="AX41">
        <v>438137893</v>
      </c>
      <c r="AY41">
        <v>1</v>
      </c>
      <c r="AZ41">
        <v>0</v>
      </c>
      <c r="BA41">
        <v>49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ROUND(Y41*Source!I36,9)</f>
        <v>3.5999999999999997E-2</v>
      </c>
      <c r="CY41">
        <f t="shared" si="13"/>
        <v>159.06</v>
      </c>
      <c r="CZ41">
        <f t="shared" si="14"/>
        <v>159.06</v>
      </c>
      <c r="DA41">
        <f t="shared" si="15"/>
        <v>1</v>
      </c>
      <c r="DB41">
        <f t="shared" si="1"/>
        <v>5.73</v>
      </c>
      <c r="DC41">
        <f t="shared" si="2"/>
        <v>0</v>
      </c>
      <c r="DD41" t="s">
        <v>3</v>
      </c>
      <c r="DE41" t="s">
        <v>3</v>
      </c>
      <c r="DF41">
        <f t="shared" si="12"/>
        <v>5.73</v>
      </c>
      <c r="DG41">
        <f t="shared" si="10"/>
        <v>0</v>
      </c>
      <c r="DH41">
        <f t="shared" si="11"/>
        <v>0</v>
      </c>
      <c r="DI41">
        <f t="shared" si="6"/>
        <v>0</v>
      </c>
      <c r="DJ41">
        <f t="shared" si="16"/>
        <v>5.73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ROW(Source!A36)</f>
        <v>36</v>
      </c>
      <c r="B42">
        <v>409171020</v>
      </c>
      <c r="C42">
        <v>438137868</v>
      </c>
      <c r="D42">
        <v>405884550</v>
      </c>
      <c r="E42">
        <v>1</v>
      </c>
      <c r="F42">
        <v>1</v>
      </c>
      <c r="G42">
        <v>1080</v>
      </c>
      <c r="H42">
        <v>3</v>
      </c>
      <c r="I42" t="s">
        <v>283</v>
      </c>
      <c r="J42" t="s">
        <v>284</v>
      </c>
      <c r="K42" t="s">
        <v>285</v>
      </c>
      <c r="L42">
        <v>235684255</v>
      </c>
      <c r="N42">
        <v>1010</v>
      </c>
      <c r="O42" t="s">
        <v>286</v>
      </c>
      <c r="P42" t="s">
        <v>286</v>
      </c>
      <c r="Q42">
        <v>1</v>
      </c>
      <c r="W42">
        <v>0</v>
      </c>
      <c r="X42">
        <v>2030166536</v>
      </c>
      <c r="Y42">
        <f t="shared" si="0"/>
        <v>1.3</v>
      </c>
      <c r="AA42">
        <v>3.86</v>
      </c>
      <c r="AB42">
        <v>0</v>
      </c>
      <c r="AC42">
        <v>0</v>
      </c>
      <c r="AD42">
        <v>0</v>
      </c>
      <c r="AE42">
        <v>3.86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1.3</v>
      </c>
      <c r="AU42" t="s">
        <v>3</v>
      </c>
      <c r="AV42">
        <v>0</v>
      </c>
      <c r="AW42">
        <v>2</v>
      </c>
      <c r="AX42">
        <v>438137894</v>
      </c>
      <c r="AY42">
        <v>1</v>
      </c>
      <c r="AZ42">
        <v>0</v>
      </c>
      <c r="BA42">
        <v>50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ROUND(Y42*Source!I36,9)</f>
        <v>1.3</v>
      </c>
      <c r="CY42">
        <f t="shared" si="13"/>
        <v>3.86</v>
      </c>
      <c r="CZ42">
        <f t="shared" si="14"/>
        <v>3.86</v>
      </c>
      <c r="DA42">
        <f t="shared" si="15"/>
        <v>1</v>
      </c>
      <c r="DB42">
        <f t="shared" si="1"/>
        <v>5.0199999999999996</v>
      </c>
      <c r="DC42">
        <f t="shared" si="2"/>
        <v>0</v>
      </c>
      <c r="DD42" t="s">
        <v>3</v>
      </c>
      <c r="DE42" t="s">
        <v>3</v>
      </c>
      <c r="DF42">
        <f t="shared" si="12"/>
        <v>5.0199999999999996</v>
      </c>
      <c r="DG42">
        <f t="shared" si="10"/>
        <v>0</v>
      </c>
      <c r="DH42">
        <f t="shared" si="11"/>
        <v>0</v>
      </c>
      <c r="DI42">
        <f t="shared" si="6"/>
        <v>0</v>
      </c>
      <c r="DJ42">
        <f t="shared" si="16"/>
        <v>5.0199999999999996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ROW(Source!A36)</f>
        <v>36</v>
      </c>
      <c r="B43">
        <v>409171020</v>
      </c>
      <c r="C43">
        <v>438137868</v>
      </c>
      <c r="D43">
        <v>405884551</v>
      </c>
      <c r="E43">
        <v>1</v>
      </c>
      <c r="F43">
        <v>1</v>
      </c>
      <c r="G43">
        <v>1080</v>
      </c>
      <c r="H43">
        <v>3</v>
      </c>
      <c r="I43" t="s">
        <v>287</v>
      </c>
      <c r="J43" t="s">
        <v>288</v>
      </c>
      <c r="K43" t="s">
        <v>289</v>
      </c>
      <c r="L43">
        <v>235684255</v>
      </c>
      <c r="N43">
        <v>1010</v>
      </c>
      <c r="O43" t="s">
        <v>286</v>
      </c>
      <c r="P43" t="s">
        <v>286</v>
      </c>
      <c r="Q43">
        <v>1</v>
      </c>
      <c r="W43">
        <v>0</v>
      </c>
      <c r="X43">
        <v>1078577512</v>
      </c>
      <c r="Y43">
        <f t="shared" si="0"/>
        <v>1.4</v>
      </c>
      <c r="AA43">
        <v>0.89</v>
      </c>
      <c r="AB43">
        <v>0</v>
      </c>
      <c r="AC43">
        <v>0</v>
      </c>
      <c r="AD43">
        <v>0</v>
      </c>
      <c r="AE43">
        <v>0.89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1.4</v>
      </c>
      <c r="AU43" t="s">
        <v>3</v>
      </c>
      <c r="AV43">
        <v>0</v>
      </c>
      <c r="AW43">
        <v>2</v>
      </c>
      <c r="AX43">
        <v>438137895</v>
      </c>
      <c r="AY43">
        <v>1</v>
      </c>
      <c r="AZ43">
        <v>0</v>
      </c>
      <c r="BA43">
        <v>51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ROUND(Y43*Source!I36,9)</f>
        <v>1.4</v>
      </c>
      <c r="CY43">
        <f t="shared" si="13"/>
        <v>0.89</v>
      </c>
      <c r="CZ43">
        <f t="shared" si="14"/>
        <v>0.89</v>
      </c>
      <c r="DA43">
        <f t="shared" si="15"/>
        <v>1</v>
      </c>
      <c r="DB43">
        <f t="shared" si="1"/>
        <v>1.25</v>
      </c>
      <c r="DC43">
        <f t="shared" si="2"/>
        <v>0</v>
      </c>
      <c r="DD43" t="s">
        <v>3</v>
      </c>
      <c r="DE43" t="s">
        <v>3</v>
      </c>
      <c r="DF43">
        <f t="shared" si="12"/>
        <v>1.25</v>
      </c>
      <c r="DG43">
        <f t="shared" si="10"/>
        <v>0</v>
      </c>
      <c r="DH43">
        <f t="shared" si="11"/>
        <v>0</v>
      </c>
      <c r="DI43">
        <f t="shared" si="6"/>
        <v>0</v>
      </c>
      <c r="DJ43">
        <f t="shared" si="16"/>
        <v>1.25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ROW(Source!A36)</f>
        <v>36</v>
      </c>
      <c r="B44">
        <v>409171020</v>
      </c>
      <c r="C44">
        <v>438137868</v>
      </c>
      <c r="D44">
        <v>405886442</v>
      </c>
      <c r="E44">
        <v>1</v>
      </c>
      <c r="F44">
        <v>1</v>
      </c>
      <c r="G44">
        <v>1080</v>
      </c>
      <c r="H44">
        <v>3</v>
      </c>
      <c r="I44" t="s">
        <v>290</v>
      </c>
      <c r="J44" t="s">
        <v>291</v>
      </c>
      <c r="K44" t="s">
        <v>292</v>
      </c>
      <c r="L44">
        <v>1346</v>
      </c>
      <c r="N44">
        <v>1009</v>
      </c>
      <c r="O44" t="s">
        <v>74</v>
      </c>
      <c r="P44" t="s">
        <v>74</v>
      </c>
      <c r="Q44">
        <v>1</v>
      </c>
      <c r="W44">
        <v>0</v>
      </c>
      <c r="X44">
        <v>-1707271536</v>
      </c>
      <c r="Y44">
        <f t="shared" si="0"/>
        <v>1.4E-2</v>
      </c>
      <c r="AA44">
        <v>15.11</v>
      </c>
      <c r="AB44">
        <v>0</v>
      </c>
      <c r="AC44">
        <v>0</v>
      </c>
      <c r="AD44">
        <v>0</v>
      </c>
      <c r="AE44">
        <v>15.11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1.4E-2</v>
      </c>
      <c r="AU44" t="s">
        <v>3</v>
      </c>
      <c r="AV44">
        <v>0</v>
      </c>
      <c r="AW44">
        <v>2</v>
      </c>
      <c r="AX44">
        <v>438137896</v>
      </c>
      <c r="AY44">
        <v>1</v>
      </c>
      <c r="AZ44">
        <v>0</v>
      </c>
      <c r="BA44">
        <v>52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ROUND(Y44*Source!I36,9)</f>
        <v>1.4E-2</v>
      </c>
      <c r="CY44">
        <f t="shared" si="13"/>
        <v>15.11</v>
      </c>
      <c r="CZ44">
        <f t="shared" si="14"/>
        <v>15.11</v>
      </c>
      <c r="DA44">
        <f t="shared" si="15"/>
        <v>1</v>
      </c>
      <c r="DB44">
        <f t="shared" si="1"/>
        <v>0.21</v>
      </c>
      <c r="DC44">
        <f t="shared" si="2"/>
        <v>0</v>
      </c>
      <c r="DD44" t="s">
        <v>3</v>
      </c>
      <c r="DE44" t="s">
        <v>3</v>
      </c>
      <c r="DF44">
        <f t="shared" si="12"/>
        <v>0.21</v>
      </c>
      <c r="DG44">
        <f t="shared" si="10"/>
        <v>0</v>
      </c>
      <c r="DH44">
        <f t="shared" si="11"/>
        <v>0</v>
      </c>
      <c r="DI44">
        <f t="shared" si="6"/>
        <v>0</v>
      </c>
      <c r="DJ44">
        <f t="shared" si="16"/>
        <v>0.21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ROW(Source!A36)</f>
        <v>36</v>
      </c>
      <c r="B45">
        <v>409171020</v>
      </c>
      <c r="C45">
        <v>438137868</v>
      </c>
      <c r="D45">
        <v>405886883</v>
      </c>
      <c r="E45">
        <v>1</v>
      </c>
      <c r="F45">
        <v>1</v>
      </c>
      <c r="G45">
        <v>1080</v>
      </c>
      <c r="H45">
        <v>3</v>
      </c>
      <c r="I45" t="s">
        <v>293</v>
      </c>
      <c r="J45" t="s">
        <v>294</v>
      </c>
      <c r="K45" t="s">
        <v>295</v>
      </c>
      <c r="L45">
        <v>1346</v>
      </c>
      <c r="N45">
        <v>1009</v>
      </c>
      <c r="O45" t="s">
        <v>74</v>
      </c>
      <c r="P45" t="s">
        <v>74</v>
      </c>
      <c r="Q45">
        <v>1</v>
      </c>
      <c r="W45">
        <v>0</v>
      </c>
      <c r="X45">
        <v>259339694</v>
      </c>
      <c r="Y45">
        <f t="shared" si="0"/>
        <v>8.9999999999999993E-3</v>
      </c>
      <c r="AA45">
        <v>23.12</v>
      </c>
      <c r="AB45">
        <v>0</v>
      </c>
      <c r="AC45">
        <v>0</v>
      </c>
      <c r="AD45">
        <v>0</v>
      </c>
      <c r="AE45">
        <v>23.12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8.9999999999999993E-3</v>
      </c>
      <c r="AU45" t="s">
        <v>3</v>
      </c>
      <c r="AV45">
        <v>0</v>
      </c>
      <c r="AW45">
        <v>2</v>
      </c>
      <c r="AX45">
        <v>438137897</v>
      </c>
      <c r="AY45">
        <v>1</v>
      </c>
      <c r="AZ45">
        <v>0</v>
      </c>
      <c r="BA45">
        <v>53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ROUND(Y45*Source!I36,9)</f>
        <v>8.9999999999999993E-3</v>
      </c>
      <c r="CY45">
        <f t="shared" si="13"/>
        <v>23.12</v>
      </c>
      <c r="CZ45">
        <f t="shared" si="14"/>
        <v>23.12</v>
      </c>
      <c r="DA45">
        <f t="shared" si="15"/>
        <v>1</v>
      </c>
      <c r="DB45">
        <f t="shared" si="1"/>
        <v>0.21</v>
      </c>
      <c r="DC45">
        <f t="shared" si="2"/>
        <v>0</v>
      </c>
      <c r="DD45" t="s">
        <v>3</v>
      </c>
      <c r="DE45" t="s">
        <v>3</v>
      </c>
      <c r="DF45">
        <f t="shared" si="12"/>
        <v>0.21</v>
      </c>
      <c r="DG45">
        <f t="shared" si="10"/>
        <v>0</v>
      </c>
      <c r="DH45">
        <f t="shared" si="11"/>
        <v>0</v>
      </c>
      <c r="DI45">
        <f t="shared" si="6"/>
        <v>0</v>
      </c>
      <c r="DJ45">
        <f t="shared" si="16"/>
        <v>0.21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ROW(Source!A36)</f>
        <v>36</v>
      </c>
      <c r="B46">
        <v>409171020</v>
      </c>
      <c r="C46">
        <v>438137868</v>
      </c>
      <c r="D46">
        <v>405891492</v>
      </c>
      <c r="E46">
        <v>1</v>
      </c>
      <c r="F46">
        <v>1</v>
      </c>
      <c r="G46">
        <v>1080</v>
      </c>
      <c r="H46">
        <v>3</v>
      </c>
      <c r="I46" t="s">
        <v>296</v>
      </c>
      <c r="J46" t="s">
        <v>297</v>
      </c>
      <c r="K46" t="s">
        <v>298</v>
      </c>
      <c r="L46">
        <v>1349</v>
      </c>
      <c r="N46">
        <v>1009</v>
      </c>
      <c r="O46" t="s">
        <v>299</v>
      </c>
      <c r="P46" t="s">
        <v>299</v>
      </c>
      <c r="Q46">
        <v>1E-3</v>
      </c>
      <c r="W46">
        <v>0</v>
      </c>
      <c r="X46">
        <v>-2034308505</v>
      </c>
      <c r="Y46">
        <f t="shared" si="0"/>
        <v>2</v>
      </c>
      <c r="AA46">
        <v>7.0000000000000007E-2</v>
      </c>
      <c r="AB46">
        <v>0</v>
      </c>
      <c r="AC46">
        <v>0</v>
      </c>
      <c r="AD46">
        <v>0</v>
      </c>
      <c r="AE46">
        <v>7.0000000000000007E-2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2</v>
      </c>
      <c r="AU46" t="s">
        <v>3</v>
      </c>
      <c r="AV46">
        <v>0</v>
      </c>
      <c r="AW46">
        <v>2</v>
      </c>
      <c r="AX46">
        <v>438137898</v>
      </c>
      <c r="AY46">
        <v>1</v>
      </c>
      <c r="AZ46">
        <v>0</v>
      </c>
      <c r="BA46">
        <v>54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ROUND(Y46*Source!I36,9)</f>
        <v>2</v>
      </c>
      <c r="CY46">
        <f t="shared" si="13"/>
        <v>7.0000000000000007E-2</v>
      </c>
      <c r="CZ46">
        <f t="shared" si="14"/>
        <v>7.0000000000000007E-2</v>
      </c>
      <c r="DA46">
        <f t="shared" si="15"/>
        <v>1</v>
      </c>
      <c r="DB46">
        <f t="shared" si="1"/>
        <v>0.14000000000000001</v>
      </c>
      <c r="DC46">
        <f t="shared" si="2"/>
        <v>0</v>
      </c>
      <c r="DD46" t="s">
        <v>3</v>
      </c>
      <c r="DE46" t="s">
        <v>3</v>
      </c>
      <c r="DF46">
        <f t="shared" si="12"/>
        <v>0.14000000000000001</v>
      </c>
      <c r="DG46">
        <f t="shared" si="10"/>
        <v>0</v>
      </c>
      <c r="DH46">
        <f t="shared" si="11"/>
        <v>0</v>
      </c>
      <c r="DI46">
        <f t="shared" si="6"/>
        <v>0</v>
      </c>
      <c r="DJ46">
        <f t="shared" si="16"/>
        <v>0.14000000000000001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ROW(Source!A36)</f>
        <v>36</v>
      </c>
      <c r="B47">
        <v>409171020</v>
      </c>
      <c r="C47">
        <v>438137868</v>
      </c>
      <c r="D47">
        <v>405908281</v>
      </c>
      <c r="E47">
        <v>1</v>
      </c>
      <c r="F47">
        <v>1</v>
      </c>
      <c r="G47">
        <v>1080</v>
      </c>
      <c r="H47">
        <v>3</v>
      </c>
      <c r="I47" t="s">
        <v>300</v>
      </c>
      <c r="J47" t="s">
        <v>301</v>
      </c>
      <c r="K47" t="s">
        <v>302</v>
      </c>
      <c r="L47">
        <v>1356</v>
      </c>
      <c r="N47">
        <v>1010</v>
      </c>
      <c r="O47" t="s">
        <v>303</v>
      </c>
      <c r="P47" t="s">
        <v>303</v>
      </c>
      <c r="Q47">
        <v>1000</v>
      </c>
      <c r="W47">
        <v>0</v>
      </c>
      <c r="X47">
        <v>537260159</v>
      </c>
      <c r="Y47">
        <f t="shared" si="0"/>
        <v>2E-3</v>
      </c>
      <c r="AA47">
        <v>56.16</v>
      </c>
      <c r="AB47">
        <v>0</v>
      </c>
      <c r="AC47">
        <v>0</v>
      </c>
      <c r="AD47">
        <v>0</v>
      </c>
      <c r="AE47">
        <v>56.16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2E-3</v>
      </c>
      <c r="AU47" t="s">
        <v>3</v>
      </c>
      <c r="AV47">
        <v>0</v>
      </c>
      <c r="AW47">
        <v>2</v>
      </c>
      <c r="AX47">
        <v>438137899</v>
      </c>
      <c r="AY47">
        <v>1</v>
      </c>
      <c r="AZ47">
        <v>0</v>
      </c>
      <c r="BA47">
        <v>55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ROUND(Y47*Source!I36,9)</f>
        <v>2E-3</v>
      </c>
      <c r="CY47">
        <f t="shared" si="13"/>
        <v>56.16</v>
      </c>
      <c r="CZ47">
        <f t="shared" si="14"/>
        <v>56.16</v>
      </c>
      <c r="DA47">
        <f t="shared" si="15"/>
        <v>1</v>
      </c>
      <c r="DB47">
        <f t="shared" si="1"/>
        <v>0.11</v>
      </c>
      <c r="DC47">
        <f t="shared" si="2"/>
        <v>0</v>
      </c>
      <c r="DD47" t="s">
        <v>3</v>
      </c>
      <c r="DE47" t="s">
        <v>3</v>
      </c>
      <c r="DF47">
        <f t="shared" si="12"/>
        <v>0.11</v>
      </c>
      <c r="DG47">
        <f t="shared" si="10"/>
        <v>0</v>
      </c>
      <c r="DH47">
        <f t="shared" si="11"/>
        <v>0</v>
      </c>
      <c r="DI47">
        <f t="shared" si="6"/>
        <v>0</v>
      </c>
      <c r="DJ47">
        <f t="shared" si="16"/>
        <v>0.11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ROW(Source!A36)</f>
        <v>36</v>
      </c>
      <c r="B48">
        <v>409171020</v>
      </c>
      <c r="C48">
        <v>438137868</v>
      </c>
      <c r="D48">
        <v>405908694</v>
      </c>
      <c r="E48">
        <v>1</v>
      </c>
      <c r="F48">
        <v>1</v>
      </c>
      <c r="G48">
        <v>1080</v>
      </c>
      <c r="H48">
        <v>3</v>
      </c>
      <c r="I48" t="s">
        <v>304</v>
      </c>
      <c r="J48" t="s">
        <v>305</v>
      </c>
      <c r="K48" t="s">
        <v>306</v>
      </c>
      <c r="L48">
        <v>235684255</v>
      </c>
      <c r="N48">
        <v>1010</v>
      </c>
      <c r="O48" t="s">
        <v>286</v>
      </c>
      <c r="P48" t="s">
        <v>286</v>
      </c>
      <c r="Q48">
        <v>1</v>
      </c>
      <c r="W48">
        <v>0</v>
      </c>
      <c r="X48">
        <v>-1813525555</v>
      </c>
      <c r="Y48">
        <f t="shared" si="0"/>
        <v>1</v>
      </c>
      <c r="AA48">
        <v>14.99</v>
      </c>
      <c r="AB48">
        <v>0</v>
      </c>
      <c r="AC48">
        <v>0</v>
      </c>
      <c r="AD48">
        <v>0</v>
      </c>
      <c r="AE48">
        <v>14.99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</v>
      </c>
      <c r="AU48" t="s">
        <v>3</v>
      </c>
      <c r="AV48">
        <v>0</v>
      </c>
      <c r="AW48">
        <v>2</v>
      </c>
      <c r="AX48">
        <v>438137900</v>
      </c>
      <c r="AY48">
        <v>1</v>
      </c>
      <c r="AZ48">
        <v>0</v>
      </c>
      <c r="BA48">
        <v>56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ROUND(Y48*Source!I36,9)</f>
        <v>1</v>
      </c>
      <c r="CY48">
        <f t="shared" si="13"/>
        <v>14.99</v>
      </c>
      <c r="CZ48">
        <f t="shared" si="14"/>
        <v>14.99</v>
      </c>
      <c r="DA48">
        <f t="shared" si="15"/>
        <v>1</v>
      </c>
      <c r="DB48">
        <f t="shared" si="1"/>
        <v>14.99</v>
      </c>
      <c r="DC48">
        <f t="shared" si="2"/>
        <v>0</v>
      </c>
      <c r="DD48" t="s">
        <v>3</v>
      </c>
      <c r="DE48" t="s">
        <v>3</v>
      </c>
      <c r="DF48">
        <f t="shared" si="12"/>
        <v>14.99</v>
      </c>
      <c r="DG48">
        <f t="shared" si="10"/>
        <v>0</v>
      </c>
      <c r="DH48">
        <f t="shared" si="11"/>
        <v>0</v>
      </c>
      <c r="DI48">
        <f t="shared" si="6"/>
        <v>0</v>
      </c>
      <c r="DJ48">
        <f t="shared" si="16"/>
        <v>14.99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ROW(Source!A37)</f>
        <v>37</v>
      </c>
      <c r="B49">
        <v>426523977</v>
      </c>
      <c r="C49">
        <v>438137868</v>
      </c>
      <c r="D49">
        <v>405844724</v>
      </c>
      <c r="E49">
        <v>1080</v>
      </c>
      <c r="F49">
        <v>1</v>
      </c>
      <c r="G49">
        <v>1080</v>
      </c>
      <c r="H49">
        <v>1</v>
      </c>
      <c r="I49" t="s">
        <v>239</v>
      </c>
      <c r="J49" t="s">
        <v>3</v>
      </c>
      <c r="K49" t="s">
        <v>240</v>
      </c>
      <c r="L49">
        <v>1191</v>
      </c>
      <c r="N49">
        <v>1013</v>
      </c>
      <c r="O49" t="s">
        <v>241</v>
      </c>
      <c r="P49" t="s">
        <v>241</v>
      </c>
      <c r="Q49">
        <v>1</v>
      </c>
      <c r="W49">
        <v>0</v>
      </c>
      <c r="X49">
        <v>476480486</v>
      </c>
      <c r="Y49">
        <f t="shared" si="0"/>
        <v>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5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2</v>
      </c>
      <c r="AU49" t="s">
        <v>3</v>
      </c>
      <c r="AV49">
        <v>1</v>
      </c>
      <c r="AW49">
        <v>2</v>
      </c>
      <c r="AX49">
        <v>438137885</v>
      </c>
      <c r="AY49">
        <v>1</v>
      </c>
      <c r="AZ49">
        <v>0</v>
      </c>
      <c r="BA49">
        <v>61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ROUND(AT49*Source!I37*AH49*AL49,2)</f>
        <v>0</v>
      </c>
      <c r="CV49">
        <f>ROUND(Y49*Source!I37,9)</f>
        <v>2</v>
      </c>
      <c r="CW49">
        <v>0</v>
      </c>
      <c r="CX49">
        <f>ROUND(Y49*Source!I37,9)</f>
        <v>2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12"/>
        <v>0</v>
      </c>
      <c r="DG49">
        <f t="shared" si="10"/>
        <v>0</v>
      </c>
      <c r="DH49">
        <f t="shared" si="11"/>
        <v>0</v>
      </c>
      <c r="DI49">
        <f t="shared" si="6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ROW(Source!A37)</f>
        <v>37</v>
      </c>
      <c r="B50">
        <v>426523977</v>
      </c>
      <c r="C50">
        <v>438137868</v>
      </c>
      <c r="D50">
        <v>405915920</v>
      </c>
      <c r="E50">
        <v>1</v>
      </c>
      <c r="F50">
        <v>1</v>
      </c>
      <c r="G50">
        <v>1080</v>
      </c>
      <c r="H50">
        <v>2</v>
      </c>
      <c r="I50" t="s">
        <v>242</v>
      </c>
      <c r="J50" t="s">
        <v>243</v>
      </c>
      <c r="K50" t="s">
        <v>244</v>
      </c>
      <c r="L50">
        <v>1368</v>
      </c>
      <c r="N50">
        <v>1011</v>
      </c>
      <c r="O50" t="s">
        <v>245</v>
      </c>
      <c r="P50" t="s">
        <v>245</v>
      </c>
      <c r="Q50">
        <v>1</v>
      </c>
      <c r="W50">
        <v>0</v>
      </c>
      <c r="X50">
        <v>-2065404138</v>
      </c>
      <c r="Y50">
        <f t="shared" si="0"/>
        <v>0.11</v>
      </c>
      <c r="AA50">
        <v>0</v>
      </c>
      <c r="AB50">
        <v>100.2</v>
      </c>
      <c r="AC50">
        <v>0</v>
      </c>
      <c r="AD50">
        <v>0</v>
      </c>
      <c r="AE50">
        <v>0</v>
      </c>
      <c r="AF50">
        <v>7.11</v>
      </c>
      <c r="AG50">
        <v>0</v>
      </c>
      <c r="AH50">
        <v>0</v>
      </c>
      <c r="AI50">
        <v>1</v>
      </c>
      <c r="AJ50">
        <v>13.46</v>
      </c>
      <c r="AK50">
        <v>56.35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0.11</v>
      </c>
      <c r="AU50" t="s">
        <v>3</v>
      </c>
      <c r="AV50">
        <v>0</v>
      </c>
      <c r="AW50">
        <v>2</v>
      </c>
      <c r="AX50">
        <v>438137886</v>
      </c>
      <c r="AY50">
        <v>1</v>
      </c>
      <c r="AZ50">
        <v>0</v>
      </c>
      <c r="BA50">
        <v>62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ROUND(Y50*Source!I37*DO50,9)</f>
        <v>0</v>
      </c>
      <c r="CX50">
        <f>ROUND(Y50*Source!I37,9)</f>
        <v>0.11</v>
      </c>
      <c r="CY50">
        <f>AB50</f>
        <v>100.2</v>
      </c>
      <c r="CZ50">
        <f>AF50</f>
        <v>7.11</v>
      </c>
      <c r="DA50">
        <f>AJ50</f>
        <v>13.46</v>
      </c>
      <c r="DB50">
        <f t="shared" si="1"/>
        <v>0.78</v>
      </c>
      <c r="DC50">
        <f t="shared" si="2"/>
        <v>0</v>
      </c>
      <c r="DD50" t="s">
        <v>3</v>
      </c>
      <c r="DE50" t="s">
        <v>3</v>
      </c>
      <c r="DF50">
        <f t="shared" si="12"/>
        <v>0</v>
      </c>
      <c r="DG50">
        <f>ROUND(ROUND(AF50*AJ50,2)*CX50,2)</f>
        <v>10.53</v>
      </c>
      <c r="DH50">
        <f>ROUND(ROUND(AG50*AK50,2)*CX50,2)</f>
        <v>0</v>
      </c>
      <c r="DI50">
        <f t="shared" si="6"/>
        <v>0</v>
      </c>
      <c r="DJ50">
        <f>DG50</f>
        <v>10.53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ROW(Source!A37)</f>
        <v>37</v>
      </c>
      <c r="B51">
        <v>426523977</v>
      </c>
      <c r="C51">
        <v>438137868</v>
      </c>
      <c r="D51">
        <v>405916219</v>
      </c>
      <c r="E51">
        <v>1</v>
      </c>
      <c r="F51">
        <v>1</v>
      </c>
      <c r="G51">
        <v>1080</v>
      </c>
      <c r="H51">
        <v>2</v>
      </c>
      <c r="I51" t="s">
        <v>246</v>
      </c>
      <c r="J51" t="s">
        <v>247</v>
      </c>
      <c r="K51" t="s">
        <v>248</v>
      </c>
      <c r="L51">
        <v>1368</v>
      </c>
      <c r="N51">
        <v>1011</v>
      </c>
      <c r="O51" t="s">
        <v>245</v>
      </c>
      <c r="P51" t="s">
        <v>245</v>
      </c>
      <c r="Q51">
        <v>1</v>
      </c>
      <c r="W51">
        <v>0</v>
      </c>
      <c r="X51">
        <v>-1985943078</v>
      </c>
      <c r="Y51">
        <f t="shared" si="0"/>
        <v>0.01</v>
      </c>
      <c r="AA51">
        <v>0</v>
      </c>
      <c r="AB51">
        <v>1485.19</v>
      </c>
      <c r="AC51">
        <v>744.56</v>
      </c>
      <c r="AD51">
        <v>0</v>
      </c>
      <c r="AE51">
        <v>0</v>
      </c>
      <c r="AF51">
        <v>83.1</v>
      </c>
      <c r="AG51">
        <v>12.62</v>
      </c>
      <c r="AH51">
        <v>0</v>
      </c>
      <c r="AI51">
        <v>1</v>
      </c>
      <c r="AJ51">
        <v>17.07</v>
      </c>
      <c r="AK51">
        <v>56.35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0.01</v>
      </c>
      <c r="AU51" t="s">
        <v>3</v>
      </c>
      <c r="AV51">
        <v>0</v>
      </c>
      <c r="AW51">
        <v>2</v>
      </c>
      <c r="AX51">
        <v>438137887</v>
      </c>
      <c r="AY51">
        <v>1</v>
      </c>
      <c r="AZ51">
        <v>0</v>
      </c>
      <c r="BA51">
        <v>63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ROUND(Y51*Source!I37*DO51,9)</f>
        <v>0.12620000000000001</v>
      </c>
      <c r="CX51">
        <f>ROUND(Y51*Source!I37,9)</f>
        <v>0.01</v>
      </c>
      <c r="CY51">
        <f>AB51</f>
        <v>1485.19</v>
      </c>
      <c r="CZ51">
        <f>AF51</f>
        <v>83.1</v>
      </c>
      <c r="DA51">
        <f>AJ51</f>
        <v>17.07</v>
      </c>
      <c r="DB51">
        <f t="shared" si="1"/>
        <v>0.83</v>
      </c>
      <c r="DC51">
        <f t="shared" si="2"/>
        <v>0.13</v>
      </c>
      <c r="DD51" t="s">
        <v>3</v>
      </c>
      <c r="DE51" t="s">
        <v>3</v>
      </c>
      <c r="DF51">
        <f t="shared" si="12"/>
        <v>0</v>
      </c>
      <c r="DG51">
        <f>ROUND(ROUND(AF51*AJ51,2)*CX51,2)</f>
        <v>14.19</v>
      </c>
      <c r="DH51">
        <f>ROUND(ROUND(AG51*AK51,2)*CX51,2)</f>
        <v>7.11</v>
      </c>
      <c r="DI51">
        <f t="shared" si="6"/>
        <v>0</v>
      </c>
      <c r="DJ51">
        <f>DG51</f>
        <v>14.19</v>
      </c>
      <c r="DK51">
        <v>0</v>
      </c>
      <c r="DL51" t="s">
        <v>249</v>
      </c>
      <c r="DM51">
        <v>0</v>
      </c>
      <c r="DN51" t="s">
        <v>241</v>
      </c>
      <c r="DO51">
        <v>12.62</v>
      </c>
    </row>
    <row r="52" spans="1:119" x14ac:dyDescent="0.2">
      <c r="A52">
        <f>ROW(Source!A37)</f>
        <v>37</v>
      </c>
      <c r="B52">
        <v>426523977</v>
      </c>
      <c r="C52">
        <v>438137868</v>
      </c>
      <c r="D52">
        <v>405916311</v>
      </c>
      <c r="E52">
        <v>1</v>
      </c>
      <c r="F52">
        <v>1</v>
      </c>
      <c r="G52">
        <v>1080</v>
      </c>
      <c r="H52">
        <v>2</v>
      </c>
      <c r="I52" t="s">
        <v>271</v>
      </c>
      <c r="J52" t="s">
        <v>272</v>
      </c>
      <c r="K52" t="s">
        <v>273</v>
      </c>
      <c r="L52">
        <v>1368</v>
      </c>
      <c r="N52">
        <v>1011</v>
      </c>
      <c r="O52" t="s">
        <v>245</v>
      </c>
      <c r="P52" t="s">
        <v>245</v>
      </c>
      <c r="Q52">
        <v>1</v>
      </c>
      <c r="W52">
        <v>0</v>
      </c>
      <c r="X52">
        <v>600609679</v>
      </c>
      <c r="Y52">
        <f t="shared" si="0"/>
        <v>0.18</v>
      </c>
      <c r="AA52">
        <v>0</v>
      </c>
      <c r="AB52">
        <v>14.63</v>
      </c>
      <c r="AC52">
        <v>0</v>
      </c>
      <c r="AD52">
        <v>0</v>
      </c>
      <c r="AE52">
        <v>0</v>
      </c>
      <c r="AF52">
        <v>1.4</v>
      </c>
      <c r="AG52">
        <v>0</v>
      </c>
      <c r="AH52">
        <v>0</v>
      </c>
      <c r="AI52">
        <v>1</v>
      </c>
      <c r="AJ52">
        <v>9.98</v>
      </c>
      <c r="AK52">
        <v>56.35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0.18</v>
      </c>
      <c r="AU52" t="s">
        <v>3</v>
      </c>
      <c r="AV52">
        <v>0</v>
      </c>
      <c r="AW52">
        <v>2</v>
      </c>
      <c r="AX52">
        <v>438137888</v>
      </c>
      <c r="AY52">
        <v>1</v>
      </c>
      <c r="AZ52">
        <v>0</v>
      </c>
      <c r="BA52">
        <v>64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ROUND(Y52*Source!I37*DO52,9)</f>
        <v>0</v>
      </c>
      <c r="CX52">
        <f>ROUND(Y52*Source!I37,9)</f>
        <v>0.18</v>
      </c>
      <c r="CY52">
        <f>AB52</f>
        <v>14.63</v>
      </c>
      <c r="CZ52">
        <f>AF52</f>
        <v>1.4</v>
      </c>
      <c r="DA52">
        <f>AJ52</f>
        <v>9.98</v>
      </c>
      <c r="DB52">
        <f t="shared" si="1"/>
        <v>0.25</v>
      </c>
      <c r="DC52">
        <f t="shared" si="2"/>
        <v>0</v>
      </c>
      <c r="DD52" t="s">
        <v>3</v>
      </c>
      <c r="DE52" t="s">
        <v>3</v>
      </c>
      <c r="DF52">
        <f t="shared" si="12"/>
        <v>0</v>
      </c>
      <c r="DG52">
        <f>ROUND(ROUND(AF52*AJ52,2)*CX52,2)</f>
        <v>2.5099999999999998</v>
      </c>
      <c r="DH52">
        <f>ROUND(ROUND(AG52*AK52,2)*CX52,2)</f>
        <v>0</v>
      </c>
      <c r="DI52">
        <f t="shared" si="6"/>
        <v>0</v>
      </c>
      <c r="DJ52">
        <f>DG52</f>
        <v>2.5099999999999998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ROW(Source!A37)</f>
        <v>37</v>
      </c>
      <c r="B53">
        <v>426523977</v>
      </c>
      <c r="C53">
        <v>438137868</v>
      </c>
      <c r="D53">
        <v>405916332</v>
      </c>
      <c r="E53">
        <v>1</v>
      </c>
      <c r="F53">
        <v>1</v>
      </c>
      <c r="G53">
        <v>1080</v>
      </c>
      <c r="H53">
        <v>2</v>
      </c>
      <c r="I53" t="s">
        <v>274</v>
      </c>
      <c r="J53" t="s">
        <v>275</v>
      </c>
      <c r="K53" t="s">
        <v>276</v>
      </c>
      <c r="L53">
        <v>1368</v>
      </c>
      <c r="N53">
        <v>1011</v>
      </c>
      <c r="O53" t="s">
        <v>245</v>
      </c>
      <c r="P53" t="s">
        <v>245</v>
      </c>
      <c r="Q53">
        <v>1</v>
      </c>
      <c r="W53">
        <v>0</v>
      </c>
      <c r="X53">
        <v>-507462707</v>
      </c>
      <c r="Y53">
        <f t="shared" si="0"/>
        <v>0.03</v>
      </c>
      <c r="AA53">
        <v>0</v>
      </c>
      <c r="AB53">
        <v>3.37</v>
      </c>
      <c r="AC53">
        <v>0</v>
      </c>
      <c r="AD53">
        <v>0</v>
      </c>
      <c r="AE53">
        <v>0</v>
      </c>
      <c r="AF53">
        <v>0.35</v>
      </c>
      <c r="AG53">
        <v>0</v>
      </c>
      <c r="AH53">
        <v>0</v>
      </c>
      <c r="AI53">
        <v>1</v>
      </c>
      <c r="AJ53">
        <v>9.1999999999999993</v>
      </c>
      <c r="AK53">
        <v>56.35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0.03</v>
      </c>
      <c r="AU53" t="s">
        <v>3</v>
      </c>
      <c r="AV53">
        <v>0</v>
      </c>
      <c r="AW53">
        <v>2</v>
      </c>
      <c r="AX53">
        <v>438137889</v>
      </c>
      <c r="AY53">
        <v>1</v>
      </c>
      <c r="AZ53">
        <v>0</v>
      </c>
      <c r="BA53">
        <v>65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ROUND(Y53*Source!I37*DO53,9)</f>
        <v>0</v>
      </c>
      <c r="CX53">
        <f>ROUND(Y53*Source!I37,9)</f>
        <v>0.03</v>
      </c>
      <c r="CY53">
        <f>AB53</f>
        <v>3.37</v>
      </c>
      <c r="CZ53">
        <f>AF53</f>
        <v>0.35</v>
      </c>
      <c r="DA53">
        <f>AJ53</f>
        <v>9.1999999999999993</v>
      </c>
      <c r="DB53">
        <f t="shared" si="1"/>
        <v>0.01</v>
      </c>
      <c r="DC53">
        <f t="shared" si="2"/>
        <v>0</v>
      </c>
      <c r="DD53" t="s">
        <v>3</v>
      </c>
      <c r="DE53" t="s">
        <v>3</v>
      </c>
      <c r="DF53">
        <f t="shared" si="12"/>
        <v>0</v>
      </c>
      <c r="DG53">
        <f>ROUND(ROUND(AF53*AJ53,2)*CX53,2)</f>
        <v>0.1</v>
      </c>
      <c r="DH53">
        <f>ROUND(ROUND(AG53*AK53,2)*CX53,2)</f>
        <v>0</v>
      </c>
      <c r="DI53">
        <f t="shared" si="6"/>
        <v>0</v>
      </c>
      <c r="DJ53">
        <f>DG53</f>
        <v>0.1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ROW(Source!A37)</f>
        <v>37</v>
      </c>
      <c r="B54">
        <v>426523977</v>
      </c>
      <c r="C54">
        <v>438137868</v>
      </c>
      <c r="D54">
        <v>405885432</v>
      </c>
      <c r="E54">
        <v>1</v>
      </c>
      <c r="F54">
        <v>1</v>
      </c>
      <c r="G54">
        <v>1080</v>
      </c>
      <c r="H54">
        <v>3</v>
      </c>
      <c r="I54" t="s">
        <v>277</v>
      </c>
      <c r="J54" t="s">
        <v>278</v>
      </c>
      <c r="K54" t="s">
        <v>279</v>
      </c>
      <c r="L54">
        <v>1346</v>
      </c>
      <c r="N54">
        <v>1009</v>
      </c>
      <c r="O54" t="s">
        <v>74</v>
      </c>
      <c r="P54" t="s">
        <v>74</v>
      </c>
      <c r="Q54">
        <v>1</v>
      </c>
      <c r="W54">
        <v>0</v>
      </c>
      <c r="X54">
        <v>1404476834</v>
      </c>
      <c r="Y54">
        <f t="shared" si="0"/>
        <v>4.0000000000000001E-3</v>
      </c>
      <c r="AA54">
        <v>338.71</v>
      </c>
      <c r="AB54">
        <v>0</v>
      </c>
      <c r="AC54">
        <v>0</v>
      </c>
      <c r="AD54">
        <v>0</v>
      </c>
      <c r="AE54">
        <v>13.95</v>
      </c>
      <c r="AF54">
        <v>0</v>
      </c>
      <c r="AG54">
        <v>0</v>
      </c>
      <c r="AH54">
        <v>0</v>
      </c>
      <c r="AI54">
        <v>24.28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4.0000000000000001E-3</v>
      </c>
      <c r="AU54" t="s">
        <v>3</v>
      </c>
      <c r="AV54">
        <v>0</v>
      </c>
      <c r="AW54">
        <v>2</v>
      </c>
      <c r="AX54">
        <v>438137890</v>
      </c>
      <c r="AY54">
        <v>1</v>
      </c>
      <c r="AZ54">
        <v>0</v>
      </c>
      <c r="BA54">
        <v>66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ROUND(Y54*Source!I37,9)</f>
        <v>4.0000000000000001E-3</v>
      </c>
      <c r="CY54">
        <f t="shared" ref="CY54:CY64" si="17">AA54</f>
        <v>338.71</v>
      </c>
      <c r="CZ54">
        <f t="shared" ref="CZ54:CZ64" si="18">AE54</f>
        <v>13.95</v>
      </c>
      <c r="DA54">
        <f t="shared" ref="DA54:DA64" si="19">AI54</f>
        <v>24.28</v>
      </c>
      <c r="DB54">
        <f t="shared" si="1"/>
        <v>0.06</v>
      </c>
      <c r="DC54">
        <f t="shared" si="2"/>
        <v>0</v>
      </c>
      <c r="DD54" t="s">
        <v>3</v>
      </c>
      <c r="DE54" t="s">
        <v>3</v>
      </c>
      <c r="DF54">
        <f t="shared" ref="DF54:DF64" si="20">ROUND(ROUND(AE54*AI54,2)*CX54,2)</f>
        <v>1.35</v>
      </c>
      <c r="DG54">
        <f t="shared" ref="DG54:DG73" si="21">ROUND(ROUND(AF54,2)*CX54,2)</f>
        <v>0</v>
      </c>
      <c r="DH54">
        <f t="shared" ref="DH54:DH73" si="22">ROUND(ROUND(AG54,2)*CX54,2)</f>
        <v>0</v>
      </c>
      <c r="DI54">
        <f t="shared" si="6"/>
        <v>0</v>
      </c>
      <c r="DJ54">
        <f t="shared" ref="DJ54:DJ64" si="23">DF54</f>
        <v>1.35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ROW(Source!A37)</f>
        <v>37</v>
      </c>
      <c r="B55">
        <v>426523977</v>
      </c>
      <c r="C55">
        <v>438137868</v>
      </c>
      <c r="D55">
        <v>405885522</v>
      </c>
      <c r="E55">
        <v>1</v>
      </c>
      <c r="F55">
        <v>1</v>
      </c>
      <c r="G55">
        <v>1080</v>
      </c>
      <c r="H55">
        <v>3</v>
      </c>
      <c r="I55" t="s">
        <v>72</v>
      </c>
      <c r="J55" t="s">
        <v>75</v>
      </c>
      <c r="K55" t="s">
        <v>73</v>
      </c>
      <c r="L55">
        <v>1346</v>
      </c>
      <c r="N55">
        <v>1009</v>
      </c>
      <c r="O55" t="s">
        <v>74</v>
      </c>
      <c r="P55" t="s">
        <v>74</v>
      </c>
      <c r="Q55">
        <v>1</v>
      </c>
      <c r="W55">
        <v>0</v>
      </c>
      <c r="X55">
        <v>2041003886</v>
      </c>
      <c r="Y55">
        <f t="shared" si="0"/>
        <v>4.7E-2</v>
      </c>
      <c r="AA55">
        <v>101.03</v>
      </c>
      <c r="AB55">
        <v>0</v>
      </c>
      <c r="AC55">
        <v>0</v>
      </c>
      <c r="AD55">
        <v>0</v>
      </c>
      <c r="AE55">
        <v>29.89</v>
      </c>
      <c r="AF55">
        <v>0</v>
      </c>
      <c r="AG55">
        <v>0</v>
      </c>
      <c r="AH55">
        <v>0</v>
      </c>
      <c r="AI55">
        <v>3.38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4.7E-2</v>
      </c>
      <c r="AU55" t="s">
        <v>3</v>
      </c>
      <c r="AV55">
        <v>0</v>
      </c>
      <c r="AW55">
        <v>2</v>
      </c>
      <c r="AX55">
        <v>438137891</v>
      </c>
      <c r="AY55">
        <v>1</v>
      </c>
      <c r="AZ55">
        <v>0</v>
      </c>
      <c r="BA55">
        <v>67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ROUND(Y55*Source!I37,9)</f>
        <v>4.7E-2</v>
      </c>
      <c r="CY55">
        <f t="shared" si="17"/>
        <v>101.03</v>
      </c>
      <c r="CZ55">
        <f t="shared" si="18"/>
        <v>29.89</v>
      </c>
      <c r="DA55">
        <f t="shared" si="19"/>
        <v>3.38</v>
      </c>
      <c r="DB55">
        <f t="shared" si="1"/>
        <v>1.4</v>
      </c>
      <c r="DC55">
        <f t="shared" si="2"/>
        <v>0</v>
      </c>
      <c r="DD55" t="s">
        <v>3</v>
      </c>
      <c r="DE55" t="s">
        <v>3</v>
      </c>
      <c r="DF55">
        <f t="shared" si="20"/>
        <v>4.75</v>
      </c>
      <c r="DG55">
        <f t="shared" si="21"/>
        <v>0</v>
      </c>
      <c r="DH55">
        <f t="shared" si="22"/>
        <v>0</v>
      </c>
      <c r="DI55">
        <f t="shared" si="6"/>
        <v>0</v>
      </c>
      <c r="DJ55">
        <f t="shared" si="23"/>
        <v>4.75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ROW(Source!A37)</f>
        <v>37</v>
      </c>
      <c r="B56">
        <v>426523977</v>
      </c>
      <c r="C56">
        <v>438137868</v>
      </c>
      <c r="D56">
        <v>405885592</v>
      </c>
      <c r="E56">
        <v>1</v>
      </c>
      <c r="F56">
        <v>1</v>
      </c>
      <c r="G56">
        <v>1080</v>
      </c>
      <c r="H56">
        <v>3</v>
      </c>
      <c r="I56" t="s">
        <v>253</v>
      </c>
      <c r="J56" t="s">
        <v>254</v>
      </c>
      <c r="K56" t="s">
        <v>255</v>
      </c>
      <c r="L56">
        <v>1348</v>
      </c>
      <c r="N56">
        <v>1009</v>
      </c>
      <c r="O56" t="s">
        <v>57</v>
      </c>
      <c r="P56" t="s">
        <v>57</v>
      </c>
      <c r="Q56">
        <v>1000</v>
      </c>
      <c r="W56">
        <v>0</v>
      </c>
      <c r="X56">
        <v>-1792704725</v>
      </c>
      <c r="Y56">
        <f t="shared" si="0"/>
        <v>6.9999999999999994E-5</v>
      </c>
      <c r="AA56">
        <v>141233.74</v>
      </c>
      <c r="AB56">
        <v>0</v>
      </c>
      <c r="AC56">
        <v>0</v>
      </c>
      <c r="AD56">
        <v>0</v>
      </c>
      <c r="AE56">
        <v>8590.86</v>
      </c>
      <c r="AF56">
        <v>0</v>
      </c>
      <c r="AG56">
        <v>0</v>
      </c>
      <c r="AH56">
        <v>0</v>
      </c>
      <c r="AI56">
        <v>16.440000000000001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6.9999999999999994E-5</v>
      </c>
      <c r="AU56" t="s">
        <v>3</v>
      </c>
      <c r="AV56">
        <v>0</v>
      </c>
      <c r="AW56">
        <v>2</v>
      </c>
      <c r="AX56">
        <v>438137892</v>
      </c>
      <c r="AY56">
        <v>1</v>
      </c>
      <c r="AZ56">
        <v>0</v>
      </c>
      <c r="BA56">
        <v>68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ROUND(Y56*Source!I37,9)</f>
        <v>6.9999999999999994E-5</v>
      </c>
      <c r="CY56">
        <f t="shared" si="17"/>
        <v>141233.74</v>
      </c>
      <c r="CZ56">
        <f t="shared" si="18"/>
        <v>8590.86</v>
      </c>
      <c r="DA56">
        <f t="shared" si="19"/>
        <v>16.440000000000001</v>
      </c>
      <c r="DB56">
        <f t="shared" si="1"/>
        <v>0.6</v>
      </c>
      <c r="DC56">
        <f t="shared" si="2"/>
        <v>0</v>
      </c>
      <c r="DD56" t="s">
        <v>3</v>
      </c>
      <c r="DE56" t="s">
        <v>3</v>
      </c>
      <c r="DF56">
        <f t="shared" si="20"/>
        <v>9.89</v>
      </c>
      <c r="DG56">
        <f t="shared" si="21"/>
        <v>0</v>
      </c>
      <c r="DH56">
        <f t="shared" si="22"/>
        <v>0</v>
      </c>
      <c r="DI56">
        <f t="shared" si="6"/>
        <v>0</v>
      </c>
      <c r="DJ56">
        <f t="shared" si="23"/>
        <v>9.89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ROW(Source!A37)</f>
        <v>37</v>
      </c>
      <c r="B57">
        <v>426523977</v>
      </c>
      <c r="C57">
        <v>438137868</v>
      </c>
      <c r="D57">
        <v>405885636</v>
      </c>
      <c r="E57">
        <v>1</v>
      </c>
      <c r="F57">
        <v>1</v>
      </c>
      <c r="G57">
        <v>1080</v>
      </c>
      <c r="H57">
        <v>3</v>
      </c>
      <c r="I57" t="s">
        <v>280</v>
      </c>
      <c r="J57" t="s">
        <v>281</v>
      </c>
      <c r="K57" t="s">
        <v>282</v>
      </c>
      <c r="L57">
        <v>1346</v>
      </c>
      <c r="N57">
        <v>1009</v>
      </c>
      <c r="O57" t="s">
        <v>74</v>
      </c>
      <c r="P57" t="s">
        <v>74</v>
      </c>
      <c r="Q57">
        <v>1</v>
      </c>
      <c r="W57">
        <v>0</v>
      </c>
      <c r="X57">
        <v>-878159893</v>
      </c>
      <c r="Y57">
        <f t="shared" si="0"/>
        <v>3.5999999999999997E-2</v>
      </c>
      <c r="AA57">
        <v>286.31</v>
      </c>
      <c r="AB57">
        <v>0</v>
      </c>
      <c r="AC57">
        <v>0</v>
      </c>
      <c r="AD57">
        <v>0</v>
      </c>
      <c r="AE57">
        <v>159.06</v>
      </c>
      <c r="AF57">
        <v>0</v>
      </c>
      <c r="AG57">
        <v>0</v>
      </c>
      <c r="AH57">
        <v>0</v>
      </c>
      <c r="AI57">
        <v>1.8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3.5999999999999997E-2</v>
      </c>
      <c r="AU57" t="s">
        <v>3</v>
      </c>
      <c r="AV57">
        <v>0</v>
      </c>
      <c r="AW57">
        <v>2</v>
      </c>
      <c r="AX57">
        <v>438137893</v>
      </c>
      <c r="AY57">
        <v>1</v>
      </c>
      <c r="AZ57">
        <v>0</v>
      </c>
      <c r="BA57">
        <v>69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ROUND(Y57*Source!I37,9)</f>
        <v>3.5999999999999997E-2</v>
      </c>
      <c r="CY57">
        <f t="shared" si="17"/>
        <v>286.31</v>
      </c>
      <c r="CZ57">
        <f t="shared" si="18"/>
        <v>159.06</v>
      </c>
      <c r="DA57">
        <f t="shared" si="19"/>
        <v>1.8</v>
      </c>
      <c r="DB57">
        <f t="shared" si="1"/>
        <v>5.73</v>
      </c>
      <c r="DC57">
        <f t="shared" si="2"/>
        <v>0</v>
      </c>
      <c r="DD57" t="s">
        <v>3</v>
      </c>
      <c r="DE57" t="s">
        <v>3</v>
      </c>
      <c r="DF57">
        <f t="shared" si="20"/>
        <v>10.31</v>
      </c>
      <c r="DG57">
        <f t="shared" si="21"/>
        <v>0</v>
      </c>
      <c r="DH57">
        <f t="shared" si="22"/>
        <v>0</v>
      </c>
      <c r="DI57">
        <f t="shared" si="6"/>
        <v>0</v>
      </c>
      <c r="DJ57">
        <f t="shared" si="23"/>
        <v>10.31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ROW(Source!A37)</f>
        <v>37</v>
      </c>
      <c r="B58">
        <v>426523977</v>
      </c>
      <c r="C58">
        <v>438137868</v>
      </c>
      <c r="D58">
        <v>405884550</v>
      </c>
      <c r="E58">
        <v>1</v>
      </c>
      <c r="F58">
        <v>1</v>
      </c>
      <c r="G58">
        <v>1080</v>
      </c>
      <c r="H58">
        <v>3</v>
      </c>
      <c r="I58" t="s">
        <v>283</v>
      </c>
      <c r="J58" t="s">
        <v>284</v>
      </c>
      <c r="K58" t="s">
        <v>285</v>
      </c>
      <c r="L58">
        <v>235684255</v>
      </c>
      <c r="N58">
        <v>1010</v>
      </c>
      <c r="O58" t="s">
        <v>286</v>
      </c>
      <c r="P58" t="s">
        <v>286</v>
      </c>
      <c r="Q58">
        <v>1</v>
      </c>
      <c r="W58">
        <v>0</v>
      </c>
      <c r="X58">
        <v>2030166536</v>
      </c>
      <c r="Y58">
        <f t="shared" si="0"/>
        <v>1.3</v>
      </c>
      <c r="AA58">
        <v>7.57</v>
      </c>
      <c r="AB58">
        <v>0</v>
      </c>
      <c r="AC58">
        <v>0</v>
      </c>
      <c r="AD58">
        <v>0</v>
      </c>
      <c r="AE58">
        <v>3.86</v>
      </c>
      <c r="AF58">
        <v>0</v>
      </c>
      <c r="AG58">
        <v>0</v>
      </c>
      <c r="AH58">
        <v>0</v>
      </c>
      <c r="AI58">
        <v>1.96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1.3</v>
      </c>
      <c r="AU58" t="s">
        <v>3</v>
      </c>
      <c r="AV58">
        <v>0</v>
      </c>
      <c r="AW58">
        <v>2</v>
      </c>
      <c r="AX58">
        <v>438137894</v>
      </c>
      <c r="AY58">
        <v>1</v>
      </c>
      <c r="AZ58">
        <v>0</v>
      </c>
      <c r="BA58">
        <v>70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ROUND(Y58*Source!I37,9)</f>
        <v>1.3</v>
      </c>
      <c r="CY58">
        <f t="shared" si="17"/>
        <v>7.57</v>
      </c>
      <c r="CZ58">
        <f t="shared" si="18"/>
        <v>3.86</v>
      </c>
      <c r="DA58">
        <f t="shared" si="19"/>
        <v>1.96</v>
      </c>
      <c r="DB58">
        <f t="shared" si="1"/>
        <v>5.0199999999999996</v>
      </c>
      <c r="DC58">
        <f t="shared" si="2"/>
        <v>0</v>
      </c>
      <c r="DD58" t="s">
        <v>3</v>
      </c>
      <c r="DE58" t="s">
        <v>3</v>
      </c>
      <c r="DF58">
        <f t="shared" si="20"/>
        <v>9.84</v>
      </c>
      <c r="DG58">
        <f t="shared" si="21"/>
        <v>0</v>
      </c>
      <c r="DH58">
        <f t="shared" si="22"/>
        <v>0</v>
      </c>
      <c r="DI58">
        <f t="shared" si="6"/>
        <v>0</v>
      </c>
      <c r="DJ58">
        <f t="shared" si="23"/>
        <v>9.84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ROW(Source!A37)</f>
        <v>37</v>
      </c>
      <c r="B59">
        <v>426523977</v>
      </c>
      <c r="C59">
        <v>438137868</v>
      </c>
      <c r="D59">
        <v>405884551</v>
      </c>
      <c r="E59">
        <v>1</v>
      </c>
      <c r="F59">
        <v>1</v>
      </c>
      <c r="G59">
        <v>1080</v>
      </c>
      <c r="H59">
        <v>3</v>
      </c>
      <c r="I59" t="s">
        <v>287</v>
      </c>
      <c r="J59" t="s">
        <v>288</v>
      </c>
      <c r="K59" t="s">
        <v>289</v>
      </c>
      <c r="L59">
        <v>235684255</v>
      </c>
      <c r="N59">
        <v>1010</v>
      </c>
      <c r="O59" t="s">
        <v>286</v>
      </c>
      <c r="P59" t="s">
        <v>286</v>
      </c>
      <c r="Q59">
        <v>1</v>
      </c>
      <c r="W59">
        <v>0</v>
      </c>
      <c r="X59">
        <v>1078577512</v>
      </c>
      <c r="Y59">
        <f t="shared" si="0"/>
        <v>1.4</v>
      </c>
      <c r="AA59">
        <v>0.83</v>
      </c>
      <c r="AB59">
        <v>0</v>
      </c>
      <c r="AC59">
        <v>0</v>
      </c>
      <c r="AD59">
        <v>0</v>
      </c>
      <c r="AE59">
        <v>0.89</v>
      </c>
      <c r="AF59">
        <v>0</v>
      </c>
      <c r="AG59">
        <v>0</v>
      </c>
      <c r="AH59">
        <v>0</v>
      </c>
      <c r="AI59">
        <v>0.93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1.4</v>
      </c>
      <c r="AU59" t="s">
        <v>3</v>
      </c>
      <c r="AV59">
        <v>0</v>
      </c>
      <c r="AW59">
        <v>2</v>
      </c>
      <c r="AX59">
        <v>438137895</v>
      </c>
      <c r="AY59">
        <v>1</v>
      </c>
      <c r="AZ59">
        <v>0</v>
      </c>
      <c r="BA59">
        <v>71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ROUND(Y59*Source!I37,9)</f>
        <v>1.4</v>
      </c>
      <c r="CY59">
        <f t="shared" si="17"/>
        <v>0.83</v>
      </c>
      <c r="CZ59">
        <f t="shared" si="18"/>
        <v>0.89</v>
      </c>
      <c r="DA59">
        <f t="shared" si="19"/>
        <v>0.93</v>
      </c>
      <c r="DB59">
        <f t="shared" si="1"/>
        <v>1.25</v>
      </c>
      <c r="DC59">
        <f t="shared" si="2"/>
        <v>0</v>
      </c>
      <c r="DD59" t="s">
        <v>3</v>
      </c>
      <c r="DE59" t="s">
        <v>3</v>
      </c>
      <c r="DF59">
        <f t="shared" si="20"/>
        <v>1.1599999999999999</v>
      </c>
      <c r="DG59">
        <f t="shared" si="21"/>
        <v>0</v>
      </c>
      <c r="DH59">
        <f t="shared" si="22"/>
        <v>0</v>
      </c>
      <c r="DI59">
        <f t="shared" si="6"/>
        <v>0</v>
      </c>
      <c r="DJ59">
        <f t="shared" si="23"/>
        <v>1.1599999999999999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ROW(Source!A37)</f>
        <v>37</v>
      </c>
      <c r="B60">
        <v>426523977</v>
      </c>
      <c r="C60">
        <v>438137868</v>
      </c>
      <c r="D60">
        <v>405886442</v>
      </c>
      <c r="E60">
        <v>1</v>
      </c>
      <c r="F60">
        <v>1</v>
      </c>
      <c r="G60">
        <v>1080</v>
      </c>
      <c r="H60">
        <v>3</v>
      </c>
      <c r="I60" t="s">
        <v>290</v>
      </c>
      <c r="J60" t="s">
        <v>291</v>
      </c>
      <c r="K60" t="s">
        <v>292</v>
      </c>
      <c r="L60">
        <v>1346</v>
      </c>
      <c r="N60">
        <v>1009</v>
      </c>
      <c r="O60" t="s">
        <v>74</v>
      </c>
      <c r="P60" t="s">
        <v>74</v>
      </c>
      <c r="Q60">
        <v>1</v>
      </c>
      <c r="W60">
        <v>0</v>
      </c>
      <c r="X60">
        <v>-1707271536</v>
      </c>
      <c r="Y60">
        <f t="shared" si="0"/>
        <v>1.4E-2</v>
      </c>
      <c r="AA60">
        <v>200.81</v>
      </c>
      <c r="AB60">
        <v>0</v>
      </c>
      <c r="AC60">
        <v>0</v>
      </c>
      <c r="AD60">
        <v>0</v>
      </c>
      <c r="AE60">
        <v>15.11</v>
      </c>
      <c r="AF60">
        <v>0</v>
      </c>
      <c r="AG60">
        <v>0</v>
      </c>
      <c r="AH60">
        <v>0</v>
      </c>
      <c r="AI60">
        <v>13.29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1.4E-2</v>
      </c>
      <c r="AU60" t="s">
        <v>3</v>
      </c>
      <c r="AV60">
        <v>0</v>
      </c>
      <c r="AW60">
        <v>2</v>
      </c>
      <c r="AX60">
        <v>438137896</v>
      </c>
      <c r="AY60">
        <v>1</v>
      </c>
      <c r="AZ60">
        <v>0</v>
      </c>
      <c r="BA60">
        <v>72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ROUND(Y60*Source!I37,9)</f>
        <v>1.4E-2</v>
      </c>
      <c r="CY60">
        <f t="shared" si="17"/>
        <v>200.81</v>
      </c>
      <c r="CZ60">
        <f t="shared" si="18"/>
        <v>15.11</v>
      </c>
      <c r="DA60">
        <f t="shared" si="19"/>
        <v>13.29</v>
      </c>
      <c r="DB60">
        <f t="shared" si="1"/>
        <v>0.21</v>
      </c>
      <c r="DC60">
        <f t="shared" si="2"/>
        <v>0</v>
      </c>
      <c r="DD60" t="s">
        <v>3</v>
      </c>
      <c r="DE60" t="s">
        <v>3</v>
      </c>
      <c r="DF60">
        <f t="shared" si="20"/>
        <v>2.81</v>
      </c>
      <c r="DG60">
        <f t="shared" si="21"/>
        <v>0</v>
      </c>
      <c r="DH60">
        <f t="shared" si="22"/>
        <v>0</v>
      </c>
      <c r="DI60">
        <f t="shared" si="6"/>
        <v>0</v>
      </c>
      <c r="DJ60">
        <f t="shared" si="23"/>
        <v>2.81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ROW(Source!A37)</f>
        <v>37</v>
      </c>
      <c r="B61">
        <v>426523977</v>
      </c>
      <c r="C61">
        <v>438137868</v>
      </c>
      <c r="D61">
        <v>405886883</v>
      </c>
      <c r="E61">
        <v>1</v>
      </c>
      <c r="F61">
        <v>1</v>
      </c>
      <c r="G61">
        <v>1080</v>
      </c>
      <c r="H61">
        <v>3</v>
      </c>
      <c r="I61" t="s">
        <v>293</v>
      </c>
      <c r="J61" t="s">
        <v>294</v>
      </c>
      <c r="K61" t="s">
        <v>295</v>
      </c>
      <c r="L61">
        <v>1346</v>
      </c>
      <c r="N61">
        <v>1009</v>
      </c>
      <c r="O61" t="s">
        <v>74</v>
      </c>
      <c r="P61" t="s">
        <v>74</v>
      </c>
      <c r="Q61">
        <v>1</v>
      </c>
      <c r="W61">
        <v>0</v>
      </c>
      <c r="X61">
        <v>259339694</v>
      </c>
      <c r="Y61">
        <f t="shared" si="0"/>
        <v>8.9999999999999993E-3</v>
      </c>
      <c r="AA61">
        <v>246.69</v>
      </c>
      <c r="AB61">
        <v>0</v>
      </c>
      <c r="AC61">
        <v>0</v>
      </c>
      <c r="AD61">
        <v>0</v>
      </c>
      <c r="AE61">
        <v>23.12</v>
      </c>
      <c r="AF61">
        <v>0</v>
      </c>
      <c r="AG61">
        <v>0</v>
      </c>
      <c r="AH61">
        <v>0</v>
      </c>
      <c r="AI61">
        <v>10.67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8.9999999999999993E-3</v>
      </c>
      <c r="AU61" t="s">
        <v>3</v>
      </c>
      <c r="AV61">
        <v>0</v>
      </c>
      <c r="AW61">
        <v>2</v>
      </c>
      <c r="AX61">
        <v>438137897</v>
      </c>
      <c r="AY61">
        <v>1</v>
      </c>
      <c r="AZ61">
        <v>0</v>
      </c>
      <c r="BA61">
        <v>73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ROUND(Y61*Source!I37,9)</f>
        <v>8.9999999999999993E-3</v>
      </c>
      <c r="CY61">
        <f t="shared" si="17"/>
        <v>246.69</v>
      </c>
      <c r="CZ61">
        <f t="shared" si="18"/>
        <v>23.12</v>
      </c>
      <c r="DA61">
        <f t="shared" si="19"/>
        <v>10.67</v>
      </c>
      <c r="DB61">
        <f t="shared" si="1"/>
        <v>0.21</v>
      </c>
      <c r="DC61">
        <f t="shared" si="2"/>
        <v>0</v>
      </c>
      <c r="DD61" t="s">
        <v>3</v>
      </c>
      <c r="DE61" t="s">
        <v>3</v>
      </c>
      <c r="DF61">
        <f t="shared" si="20"/>
        <v>2.2200000000000002</v>
      </c>
      <c r="DG61">
        <f t="shared" si="21"/>
        <v>0</v>
      </c>
      <c r="DH61">
        <f t="shared" si="22"/>
        <v>0</v>
      </c>
      <c r="DI61">
        <f t="shared" si="6"/>
        <v>0</v>
      </c>
      <c r="DJ61">
        <f t="shared" si="23"/>
        <v>2.2200000000000002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ROW(Source!A37)</f>
        <v>37</v>
      </c>
      <c r="B62">
        <v>426523977</v>
      </c>
      <c r="C62">
        <v>438137868</v>
      </c>
      <c r="D62">
        <v>405891492</v>
      </c>
      <c r="E62">
        <v>1</v>
      </c>
      <c r="F62">
        <v>1</v>
      </c>
      <c r="G62">
        <v>1080</v>
      </c>
      <c r="H62">
        <v>3</v>
      </c>
      <c r="I62" t="s">
        <v>296</v>
      </c>
      <c r="J62" t="s">
        <v>297</v>
      </c>
      <c r="K62" t="s">
        <v>298</v>
      </c>
      <c r="L62">
        <v>1349</v>
      </c>
      <c r="N62">
        <v>1009</v>
      </c>
      <c r="O62" t="s">
        <v>299</v>
      </c>
      <c r="P62" t="s">
        <v>299</v>
      </c>
      <c r="Q62">
        <v>1E-3</v>
      </c>
      <c r="W62">
        <v>0</v>
      </c>
      <c r="X62">
        <v>-2034308505</v>
      </c>
      <c r="Y62">
        <f t="shared" si="0"/>
        <v>2</v>
      </c>
      <c r="AA62">
        <v>0.44</v>
      </c>
      <c r="AB62">
        <v>0</v>
      </c>
      <c r="AC62">
        <v>0</v>
      </c>
      <c r="AD62">
        <v>0</v>
      </c>
      <c r="AE62">
        <v>7.0000000000000007E-2</v>
      </c>
      <c r="AF62">
        <v>0</v>
      </c>
      <c r="AG62">
        <v>0</v>
      </c>
      <c r="AH62">
        <v>0</v>
      </c>
      <c r="AI62">
        <v>6.29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2</v>
      </c>
      <c r="AU62" t="s">
        <v>3</v>
      </c>
      <c r="AV62">
        <v>0</v>
      </c>
      <c r="AW62">
        <v>2</v>
      </c>
      <c r="AX62">
        <v>438137898</v>
      </c>
      <c r="AY62">
        <v>1</v>
      </c>
      <c r="AZ62">
        <v>0</v>
      </c>
      <c r="BA62">
        <v>74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ROUND(Y62*Source!I37,9)</f>
        <v>2</v>
      </c>
      <c r="CY62">
        <f t="shared" si="17"/>
        <v>0.44</v>
      </c>
      <c r="CZ62">
        <f t="shared" si="18"/>
        <v>7.0000000000000007E-2</v>
      </c>
      <c r="DA62">
        <f t="shared" si="19"/>
        <v>6.29</v>
      </c>
      <c r="DB62">
        <f t="shared" si="1"/>
        <v>0.14000000000000001</v>
      </c>
      <c r="DC62">
        <f t="shared" si="2"/>
        <v>0</v>
      </c>
      <c r="DD62" t="s">
        <v>3</v>
      </c>
      <c r="DE62" t="s">
        <v>3</v>
      </c>
      <c r="DF62">
        <f t="shared" si="20"/>
        <v>0.88</v>
      </c>
      <c r="DG62">
        <f t="shared" si="21"/>
        <v>0</v>
      </c>
      <c r="DH62">
        <f t="shared" si="22"/>
        <v>0</v>
      </c>
      <c r="DI62">
        <f t="shared" si="6"/>
        <v>0</v>
      </c>
      <c r="DJ62">
        <f t="shared" si="23"/>
        <v>0.88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ROW(Source!A37)</f>
        <v>37</v>
      </c>
      <c r="B63">
        <v>426523977</v>
      </c>
      <c r="C63">
        <v>438137868</v>
      </c>
      <c r="D63">
        <v>405908281</v>
      </c>
      <c r="E63">
        <v>1</v>
      </c>
      <c r="F63">
        <v>1</v>
      </c>
      <c r="G63">
        <v>1080</v>
      </c>
      <c r="H63">
        <v>3</v>
      </c>
      <c r="I63" t="s">
        <v>300</v>
      </c>
      <c r="J63" t="s">
        <v>301</v>
      </c>
      <c r="K63" t="s">
        <v>302</v>
      </c>
      <c r="L63">
        <v>1356</v>
      </c>
      <c r="N63">
        <v>1010</v>
      </c>
      <c r="O63" t="s">
        <v>303</v>
      </c>
      <c r="P63" t="s">
        <v>303</v>
      </c>
      <c r="Q63">
        <v>1000</v>
      </c>
      <c r="W63">
        <v>0</v>
      </c>
      <c r="X63">
        <v>537260159</v>
      </c>
      <c r="Y63">
        <f t="shared" si="0"/>
        <v>2E-3</v>
      </c>
      <c r="AA63">
        <v>614.39</v>
      </c>
      <c r="AB63">
        <v>0</v>
      </c>
      <c r="AC63">
        <v>0</v>
      </c>
      <c r="AD63">
        <v>0</v>
      </c>
      <c r="AE63">
        <v>56.16</v>
      </c>
      <c r="AF63">
        <v>0</v>
      </c>
      <c r="AG63">
        <v>0</v>
      </c>
      <c r="AH63">
        <v>0</v>
      </c>
      <c r="AI63">
        <v>10.94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2E-3</v>
      </c>
      <c r="AU63" t="s">
        <v>3</v>
      </c>
      <c r="AV63">
        <v>0</v>
      </c>
      <c r="AW63">
        <v>2</v>
      </c>
      <c r="AX63">
        <v>438137899</v>
      </c>
      <c r="AY63">
        <v>1</v>
      </c>
      <c r="AZ63">
        <v>0</v>
      </c>
      <c r="BA63">
        <v>75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ROUND(Y63*Source!I37,9)</f>
        <v>2E-3</v>
      </c>
      <c r="CY63">
        <f t="shared" si="17"/>
        <v>614.39</v>
      </c>
      <c r="CZ63">
        <f t="shared" si="18"/>
        <v>56.16</v>
      </c>
      <c r="DA63">
        <f t="shared" si="19"/>
        <v>10.94</v>
      </c>
      <c r="DB63">
        <f t="shared" si="1"/>
        <v>0.11</v>
      </c>
      <c r="DC63">
        <f t="shared" si="2"/>
        <v>0</v>
      </c>
      <c r="DD63" t="s">
        <v>3</v>
      </c>
      <c r="DE63" t="s">
        <v>3</v>
      </c>
      <c r="DF63">
        <f t="shared" si="20"/>
        <v>1.23</v>
      </c>
      <c r="DG63">
        <f t="shared" si="21"/>
        <v>0</v>
      </c>
      <c r="DH63">
        <f t="shared" si="22"/>
        <v>0</v>
      </c>
      <c r="DI63">
        <f t="shared" si="6"/>
        <v>0</v>
      </c>
      <c r="DJ63">
        <f t="shared" si="23"/>
        <v>1.23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ROW(Source!A37)</f>
        <v>37</v>
      </c>
      <c r="B64">
        <v>426523977</v>
      </c>
      <c r="C64">
        <v>438137868</v>
      </c>
      <c r="D64">
        <v>405908694</v>
      </c>
      <c r="E64">
        <v>1</v>
      </c>
      <c r="F64">
        <v>1</v>
      </c>
      <c r="G64">
        <v>1080</v>
      </c>
      <c r="H64">
        <v>3</v>
      </c>
      <c r="I64" t="s">
        <v>304</v>
      </c>
      <c r="J64" t="s">
        <v>305</v>
      </c>
      <c r="K64" t="s">
        <v>306</v>
      </c>
      <c r="L64">
        <v>235684255</v>
      </c>
      <c r="N64">
        <v>1010</v>
      </c>
      <c r="O64" t="s">
        <v>286</v>
      </c>
      <c r="P64" t="s">
        <v>286</v>
      </c>
      <c r="Q64">
        <v>1</v>
      </c>
      <c r="W64">
        <v>0</v>
      </c>
      <c r="X64">
        <v>-1813525555</v>
      </c>
      <c r="Y64">
        <f t="shared" si="0"/>
        <v>1</v>
      </c>
      <c r="AA64">
        <v>123.97</v>
      </c>
      <c r="AB64">
        <v>0</v>
      </c>
      <c r="AC64">
        <v>0</v>
      </c>
      <c r="AD64">
        <v>0</v>
      </c>
      <c r="AE64">
        <v>14.99</v>
      </c>
      <c r="AF64">
        <v>0</v>
      </c>
      <c r="AG64">
        <v>0</v>
      </c>
      <c r="AH64">
        <v>0</v>
      </c>
      <c r="AI64">
        <v>8.27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</v>
      </c>
      <c r="AU64" t="s">
        <v>3</v>
      </c>
      <c r="AV64">
        <v>0</v>
      </c>
      <c r="AW64">
        <v>2</v>
      </c>
      <c r="AX64">
        <v>438137900</v>
      </c>
      <c r="AY64">
        <v>1</v>
      </c>
      <c r="AZ64">
        <v>0</v>
      </c>
      <c r="BA64">
        <v>76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ROUND(Y64*Source!I37,9)</f>
        <v>1</v>
      </c>
      <c r="CY64">
        <f t="shared" si="17"/>
        <v>123.97</v>
      </c>
      <c r="CZ64">
        <f t="shared" si="18"/>
        <v>14.99</v>
      </c>
      <c r="DA64">
        <f t="shared" si="19"/>
        <v>8.27</v>
      </c>
      <c r="DB64">
        <f t="shared" si="1"/>
        <v>14.99</v>
      </c>
      <c r="DC64">
        <f t="shared" si="2"/>
        <v>0</v>
      </c>
      <c r="DD64" t="s">
        <v>3</v>
      </c>
      <c r="DE64" t="s">
        <v>3</v>
      </c>
      <c r="DF64">
        <f t="shared" si="20"/>
        <v>123.97</v>
      </c>
      <c r="DG64">
        <f t="shared" si="21"/>
        <v>0</v>
      </c>
      <c r="DH64">
        <f t="shared" si="22"/>
        <v>0</v>
      </c>
      <c r="DI64">
        <f t="shared" si="6"/>
        <v>0</v>
      </c>
      <c r="DJ64">
        <f t="shared" si="23"/>
        <v>123.97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ROW(Source!A38)</f>
        <v>38</v>
      </c>
      <c r="B65">
        <v>409171020</v>
      </c>
      <c r="C65">
        <v>409171199</v>
      </c>
      <c r="D65">
        <v>405844724</v>
      </c>
      <c r="E65">
        <v>1080</v>
      </c>
      <c r="F65">
        <v>1</v>
      </c>
      <c r="G65">
        <v>1080</v>
      </c>
      <c r="H65">
        <v>1</v>
      </c>
      <c r="I65" t="s">
        <v>239</v>
      </c>
      <c r="J65" t="s">
        <v>3</v>
      </c>
      <c r="K65" t="s">
        <v>240</v>
      </c>
      <c r="L65">
        <v>1191</v>
      </c>
      <c r="N65">
        <v>1013</v>
      </c>
      <c r="O65" t="s">
        <v>241</v>
      </c>
      <c r="P65" t="s">
        <v>241</v>
      </c>
      <c r="Q65">
        <v>1</v>
      </c>
      <c r="W65">
        <v>0</v>
      </c>
      <c r="X65">
        <v>476480486</v>
      </c>
      <c r="Y65">
        <f t="shared" ref="Y65:Y128" si="24">AT65</f>
        <v>2.06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2.06</v>
      </c>
      <c r="AU65" t="s">
        <v>3</v>
      </c>
      <c r="AV65">
        <v>1</v>
      </c>
      <c r="AW65">
        <v>2</v>
      </c>
      <c r="AX65">
        <v>426524231</v>
      </c>
      <c r="AY65">
        <v>1</v>
      </c>
      <c r="AZ65">
        <v>0</v>
      </c>
      <c r="BA65">
        <v>81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ROUND(AT65*Source!I38*AH65*AL65,2)</f>
        <v>0</v>
      </c>
      <c r="CV65">
        <f>ROUND(Y65*Source!I38,9)</f>
        <v>2.06</v>
      </c>
      <c r="CW65">
        <v>0</v>
      </c>
      <c r="CX65">
        <f>ROUND(Y65*Source!I38,9)</f>
        <v>2.06</v>
      </c>
      <c r="CY65">
        <f>AD65</f>
        <v>0</v>
      </c>
      <c r="CZ65">
        <f>AH65</f>
        <v>0</v>
      </c>
      <c r="DA65">
        <f>AL65</f>
        <v>1</v>
      </c>
      <c r="DB65">
        <f t="shared" ref="DB65:DB128" si="25">ROUND(ROUND(AT65*CZ65,2),6)</f>
        <v>0</v>
      </c>
      <c r="DC65">
        <f t="shared" ref="DC65:DC128" si="26">ROUND(ROUND(AT65*AG65,2),6)</f>
        <v>0</v>
      </c>
      <c r="DD65" t="s">
        <v>3</v>
      </c>
      <c r="DE65" t="s">
        <v>3</v>
      </c>
      <c r="DF65">
        <f t="shared" ref="DF65:DF77" si="27">ROUND(ROUND(AE65,2)*CX65,2)</f>
        <v>0</v>
      </c>
      <c r="DG65">
        <f t="shared" si="21"/>
        <v>0</v>
      </c>
      <c r="DH65">
        <f t="shared" si="22"/>
        <v>0</v>
      </c>
      <c r="DI65">
        <f t="shared" ref="DI65:DI128" si="28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ROW(Source!A38)</f>
        <v>38</v>
      </c>
      <c r="B66">
        <v>409171020</v>
      </c>
      <c r="C66">
        <v>409171199</v>
      </c>
      <c r="D66">
        <v>405915814</v>
      </c>
      <c r="E66">
        <v>1</v>
      </c>
      <c r="F66">
        <v>1</v>
      </c>
      <c r="G66">
        <v>1080</v>
      </c>
      <c r="H66">
        <v>2</v>
      </c>
      <c r="I66" t="s">
        <v>307</v>
      </c>
      <c r="J66" t="s">
        <v>308</v>
      </c>
      <c r="K66" t="s">
        <v>309</v>
      </c>
      <c r="L66">
        <v>1368</v>
      </c>
      <c r="N66">
        <v>1011</v>
      </c>
      <c r="O66" t="s">
        <v>245</v>
      </c>
      <c r="P66" t="s">
        <v>245</v>
      </c>
      <c r="Q66">
        <v>1</v>
      </c>
      <c r="W66">
        <v>0</v>
      </c>
      <c r="X66">
        <v>-741343433</v>
      </c>
      <c r="Y66">
        <f t="shared" si="24"/>
        <v>0.46</v>
      </c>
      <c r="AA66">
        <v>0</v>
      </c>
      <c r="AB66">
        <v>43.4</v>
      </c>
      <c r="AC66">
        <v>13.21</v>
      </c>
      <c r="AD66">
        <v>0</v>
      </c>
      <c r="AE66">
        <v>0</v>
      </c>
      <c r="AF66">
        <v>41.45</v>
      </c>
      <c r="AG66">
        <v>12.62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0.46</v>
      </c>
      <c r="AU66" t="s">
        <v>3</v>
      </c>
      <c r="AV66">
        <v>0</v>
      </c>
      <c r="AW66">
        <v>2</v>
      </c>
      <c r="AX66">
        <v>426524232</v>
      </c>
      <c r="AY66">
        <v>1</v>
      </c>
      <c r="AZ66">
        <v>0</v>
      </c>
      <c r="BA66">
        <v>82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ROUND(Y66*Source!I38*DO66,9)</f>
        <v>5.8052000000000001</v>
      </c>
      <c r="CX66">
        <f>ROUND(Y66*Source!I38,9)</f>
        <v>0.46</v>
      </c>
      <c r="CY66">
        <f>AB66</f>
        <v>43.4</v>
      </c>
      <c r="CZ66">
        <f>AF66</f>
        <v>41.45</v>
      </c>
      <c r="DA66">
        <f>AJ66</f>
        <v>1</v>
      </c>
      <c r="DB66">
        <f t="shared" si="25"/>
        <v>19.07</v>
      </c>
      <c r="DC66">
        <f t="shared" si="26"/>
        <v>5.81</v>
      </c>
      <c r="DD66" t="s">
        <v>3</v>
      </c>
      <c r="DE66" t="s">
        <v>3</v>
      </c>
      <c r="DF66">
        <f t="shared" si="27"/>
        <v>0</v>
      </c>
      <c r="DG66">
        <f t="shared" si="21"/>
        <v>19.07</v>
      </c>
      <c r="DH66">
        <f t="shared" si="22"/>
        <v>5.81</v>
      </c>
      <c r="DI66">
        <f t="shared" si="28"/>
        <v>0</v>
      </c>
      <c r="DJ66">
        <f>DG66</f>
        <v>19.07</v>
      </c>
      <c r="DK66">
        <v>0</v>
      </c>
      <c r="DL66" t="s">
        <v>249</v>
      </c>
      <c r="DM66">
        <v>0</v>
      </c>
      <c r="DN66" t="s">
        <v>241</v>
      </c>
      <c r="DO66">
        <v>12.62</v>
      </c>
    </row>
    <row r="67" spans="1:119" x14ac:dyDescent="0.2">
      <c r="A67">
        <f>ROW(Source!A38)</f>
        <v>38</v>
      </c>
      <c r="B67">
        <v>409171020</v>
      </c>
      <c r="C67">
        <v>409171199</v>
      </c>
      <c r="D67">
        <v>405915920</v>
      </c>
      <c r="E67">
        <v>1</v>
      </c>
      <c r="F67">
        <v>1</v>
      </c>
      <c r="G67">
        <v>1080</v>
      </c>
      <c r="H67">
        <v>2</v>
      </c>
      <c r="I67" t="s">
        <v>242</v>
      </c>
      <c r="J67" t="s">
        <v>243</v>
      </c>
      <c r="K67" t="s">
        <v>244</v>
      </c>
      <c r="L67">
        <v>1368</v>
      </c>
      <c r="N67">
        <v>1011</v>
      </c>
      <c r="O67" t="s">
        <v>245</v>
      </c>
      <c r="P67" t="s">
        <v>245</v>
      </c>
      <c r="Q67">
        <v>1</v>
      </c>
      <c r="W67">
        <v>0</v>
      </c>
      <c r="X67">
        <v>-2065404138</v>
      </c>
      <c r="Y67">
        <f t="shared" si="24"/>
        <v>1.03</v>
      </c>
      <c r="AA67">
        <v>0</v>
      </c>
      <c r="AB67">
        <v>7.44</v>
      </c>
      <c r="AC67">
        <v>0</v>
      </c>
      <c r="AD67">
        <v>0</v>
      </c>
      <c r="AE67">
        <v>0</v>
      </c>
      <c r="AF67">
        <v>7.11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1.03</v>
      </c>
      <c r="AU67" t="s">
        <v>3</v>
      </c>
      <c r="AV67">
        <v>0</v>
      </c>
      <c r="AW67">
        <v>2</v>
      </c>
      <c r="AX67">
        <v>426524233</v>
      </c>
      <c r="AY67">
        <v>1</v>
      </c>
      <c r="AZ67">
        <v>0</v>
      </c>
      <c r="BA67">
        <v>83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ROUND(Y67*Source!I38*DO67,9)</f>
        <v>0</v>
      </c>
      <c r="CX67">
        <f>ROUND(Y67*Source!I38,9)</f>
        <v>1.03</v>
      </c>
      <c r="CY67">
        <f>AB67</f>
        <v>7.44</v>
      </c>
      <c r="CZ67">
        <f>AF67</f>
        <v>7.11</v>
      </c>
      <c r="DA67">
        <f>AJ67</f>
        <v>1</v>
      </c>
      <c r="DB67">
        <f t="shared" si="25"/>
        <v>7.32</v>
      </c>
      <c r="DC67">
        <f t="shared" si="26"/>
        <v>0</v>
      </c>
      <c r="DD67" t="s">
        <v>3</v>
      </c>
      <c r="DE67" t="s">
        <v>3</v>
      </c>
      <c r="DF67">
        <f t="shared" si="27"/>
        <v>0</v>
      </c>
      <c r="DG67">
        <f t="shared" si="21"/>
        <v>7.32</v>
      </c>
      <c r="DH67">
        <f t="shared" si="22"/>
        <v>0</v>
      </c>
      <c r="DI67">
        <f t="shared" si="28"/>
        <v>0</v>
      </c>
      <c r="DJ67">
        <f>DG67</f>
        <v>7.32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ROW(Source!A38)</f>
        <v>38</v>
      </c>
      <c r="B68">
        <v>409171020</v>
      </c>
      <c r="C68">
        <v>409171199</v>
      </c>
      <c r="D68">
        <v>405916219</v>
      </c>
      <c r="E68">
        <v>1</v>
      </c>
      <c r="F68">
        <v>1</v>
      </c>
      <c r="G68">
        <v>1080</v>
      </c>
      <c r="H68">
        <v>2</v>
      </c>
      <c r="I68" t="s">
        <v>246</v>
      </c>
      <c r="J68" t="s">
        <v>247</v>
      </c>
      <c r="K68" t="s">
        <v>248</v>
      </c>
      <c r="L68">
        <v>1368</v>
      </c>
      <c r="N68">
        <v>1011</v>
      </c>
      <c r="O68" t="s">
        <v>245</v>
      </c>
      <c r="P68" t="s">
        <v>245</v>
      </c>
      <c r="Q68">
        <v>1</v>
      </c>
      <c r="W68">
        <v>0</v>
      </c>
      <c r="X68">
        <v>-1985943078</v>
      </c>
      <c r="Y68">
        <f t="shared" si="24"/>
        <v>0.31</v>
      </c>
      <c r="AA68">
        <v>0</v>
      </c>
      <c r="AB68">
        <v>87.01</v>
      </c>
      <c r="AC68">
        <v>13.21</v>
      </c>
      <c r="AD68">
        <v>0</v>
      </c>
      <c r="AE68">
        <v>0</v>
      </c>
      <c r="AF68">
        <v>83.1</v>
      </c>
      <c r="AG68">
        <v>12.62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0.31</v>
      </c>
      <c r="AU68" t="s">
        <v>3</v>
      </c>
      <c r="AV68">
        <v>0</v>
      </c>
      <c r="AW68">
        <v>2</v>
      </c>
      <c r="AX68">
        <v>426524234</v>
      </c>
      <c r="AY68">
        <v>1</v>
      </c>
      <c r="AZ68">
        <v>0</v>
      </c>
      <c r="BA68">
        <v>84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ROUND(Y68*Source!I38*DO68,9)</f>
        <v>3.9121999999999999</v>
      </c>
      <c r="CX68">
        <f>ROUND(Y68*Source!I38,9)</f>
        <v>0.31</v>
      </c>
      <c r="CY68">
        <f>AB68</f>
        <v>87.01</v>
      </c>
      <c r="CZ68">
        <f>AF68</f>
        <v>83.1</v>
      </c>
      <c r="DA68">
        <f>AJ68</f>
        <v>1</v>
      </c>
      <c r="DB68">
        <f t="shared" si="25"/>
        <v>25.76</v>
      </c>
      <c r="DC68">
        <f t="shared" si="26"/>
        <v>3.91</v>
      </c>
      <c r="DD68" t="s">
        <v>3</v>
      </c>
      <c r="DE68" t="s">
        <v>3</v>
      </c>
      <c r="DF68">
        <f t="shared" si="27"/>
        <v>0</v>
      </c>
      <c r="DG68">
        <f t="shared" si="21"/>
        <v>25.76</v>
      </c>
      <c r="DH68">
        <f t="shared" si="22"/>
        <v>3.91</v>
      </c>
      <c r="DI68">
        <f t="shared" si="28"/>
        <v>0</v>
      </c>
      <c r="DJ68">
        <f>DG68</f>
        <v>25.76</v>
      </c>
      <c r="DK68">
        <v>0</v>
      </c>
      <c r="DL68" t="s">
        <v>249</v>
      </c>
      <c r="DM68">
        <v>0</v>
      </c>
      <c r="DN68" t="s">
        <v>241</v>
      </c>
      <c r="DO68">
        <v>12.62</v>
      </c>
    </row>
    <row r="69" spans="1:119" x14ac:dyDescent="0.2">
      <c r="A69">
        <f>ROW(Source!A38)</f>
        <v>38</v>
      </c>
      <c r="B69">
        <v>409171020</v>
      </c>
      <c r="C69">
        <v>409171199</v>
      </c>
      <c r="D69">
        <v>405916268</v>
      </c>
      <c r="E69">
        <v>1</v>
      </c>
      <c r="F69">
        <v>1</v>
      </c>
      <c r="G69">
        <v>1080</v>
      </c>
      <c r="H69">
        <v>2</v>
      </c>
      <c r="I69" t="s">
        <v>310</v>
      </c>
      <c r="J69" t="s">
        <v>311</v>
      </c>
      <c r="K69" t="s">
        <v>312</v>
      </c>
      <c r="L69">
        <v>1368</v>
      </c>
      <c r="N69">
        <v>1011</v>
      </c>
      <c r="O69" t="s">
        <v>245</v>
      </c>
      <c r="P69" t="s">
        <v>245</v>
      </c>
      <c r="Q69">
        <v>1</v>
      </c>
      <c r="W69">
        <v>0</v>
      </c>
      <c r="X69">
        <v>323214627</v>
      </c>
      <c r="Y69">
        <f t="shared" si="24"/>
        <v>0.46</v>
      </c>
      <c r="AA69">
        <v>0</v>
      </c>
      <c r="AB69">
        <v>1.2</v>
      </c>
      <c r="AC69">
        <v>0</v>
      </c>
      <c r="AD69">
        <v>0</v>
      </c>
      <c r="AE69">
        <v>0</v>
      </c>
      <c r="AF69">
        <v>1.1499999999999999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0.46</v>
      </c>
      <c r="AU69" t="s">
        <v>3</v>
      </c>
      <c r="AV69">
        <v>0</v>
      </c>
      <c r="AW69">
        <v>2</v>
      </c>
      <c r="AX69">
        <v>426524235</v>
      </c>
      <c r="AY69">
        <v>1</v>
      </c>
      <c r="AZ69">
        <v>0</v>
      </c>
      <c r="BA69">
        <v>85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ROUND(Y69*Source!I38*DO69,9)</f>
        <v>0</v>
      </c>
      <c r="CX69">
        <f>ROUND(Y69*Source!I38,9)</f>
        <v>0.46</v>
      </c>
      <c r="CY69">
        <f>AB69</f>
        <v>1.2</v>
      </c>
      <c r="CZ69">
        <f>AF69</f>
        <v>1.1499999999999999</v>
      </c>
      <c r="DA69">
        <f>AJ69</f>
        <v>1</v>
      </c>
      <c r="DB69">
        <f t="shared" si="25"/>
        <v>0.53</v>
      </c>
      <c r="DC69">
        <f t="shared" si="26"/>
        <v>0</v>
      </c>
      <c r="DD69" t="s">
        <v>3</v>
      </c>
      <c r="DE69" t="s">
        <v>3</v>
      </c>
      <c r="DF69">
        <f t="shared" si="27"/>
        <v>0</v>
      </c>
      <c r="DG69">
        <f t="shared" si="21"/>
        <v>0.53</v>
      </c>
      <c r="DH69">
        <f t="shared" si="22"/>
        <v>0</v>
      </c>
      <c r="DI69">
        <f t="shared" si="28"/>
        <v>0</v>
      </c>
      <c r="DJ69">
        <f>DG69</f>
        <v>0.53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ROW(Source!A38)</f>
        <v>38</v>
      </c>
      <c r="B70">
        <v>409171020</v>
      </c>
      <c r="C70">
        <v>409171199</v>
      </c>
      <c r="D70">
        <v>405885119</v>
      </c>
      <c r="E70">
        <v>1</v>
      </c>
      <c r="F70">
        <v>1</v>
      </c>
      <c r="G70">
        <v>1080</v>
      </c>
      <c r="H70">
        <v>3</v>
      </c>
      <c r="I70" t="s">
        <v>80</v>
      </c>
      <c r="J70" t="s">
        <v>82</v>
      </c>
      <c r="K70" t="s">
        <v>81</v>
      </c>
      <c r="L70">
        <v>1348</v>
      </c>
      <c r="N70">
        <v>1009</v>
      </c>
      <c r="O70" t="s">
        <v>57</v>
      </c>
      <c r="P70" t="s">
        <v>57</v>
      </c>
      <c r="Q70">
        <v>1000</v>
      </c>
      <c r="W70">
        <v>0</v>
      </c>
      <c r="X70">
        <v>1286623552</v>
      </c>
      <c r="Y70">
        <f t="shared" si="24"/>
        <v>2.9999999999999997E-4</v>
      </c>
      <c r="AA70">
        <v>7246.05</v>
      </c>
      <c r="AB70">
        <v>0</v>
      </c>
      <c r="AC70">
        <v>0</v>
      </c>
      <c r="AD70">
        <v>0</v>
      </c>
      <c r="AE70">
        <v>7246.05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2.9999999999999997E-4</v>
      </c>
      <c r="AU70" t="s">
        <v>3</v>
      </c>
      <c r="AV70">
        <v>0</v>
      </c>
      <c r="AW70">
        <v>2</v>
      </c>
      <c r="AX70">
        <v>426524236</v>
      </c>
      <c r="AY70">
        <v>1</v>
      </c>
      <c r="AZ70">
        <v>0</v>
      </c>
      <c r="BA70">
        <v>86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ROUND(Y70*Source!I38,9)</f>
        <v>2.9999999999999997E-4</v>
      </c>
      <c r="CY70">
        <f>AA70</f>
        <v>7246.05</v>
      </c>
      <c r="CZ70">
        <f>AE70</f>
        <v>7246.05</v>
      </c>
      <c r="DA70">
        <f>AI70</f>
        <v>1</v>
      </c>
      <c r="DB70">
        <f t="shared" si="25"/>
        <v>2.17</v>
      </c>
      <c r="DC70">
        <f t="shared" si="26"/>
        <v>0</v>
      </c>
      <c r="DD70" t="s">
        <v>3</v>
      </c>
      <c r="DE70" t="s">
        <v>3</v>
      </c>
      <c r="DF70">
        <f t="shared" si="27"/>
        <v>2.17</v>
      </c>
      <c r="DG70">
        <f t="shared" si="21"/>
        <v>0</v>
      </c>
      <c r="DH70">
        <f t="shared" si="22"/>
        <v>0</v>
      </c>
      <c r="DI70">
        <f t="shared" si="28"/>
        <v>0</v>
      </c>
      <c r="DJ70">
        <f>DF70</f>
        <v>2.17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ROW(Source!A38)</f>
        <v>38</v>
      </c>
      <c r="B71">
        <v>409171020</v>
      </c>
      <c r="C71">
        <v>409171199</v>
      </c>
      <c r="D71">
        <v>405885522</v>
      </c>
      <c r="E71">
        <v>1</v>
      </c>
      <c r="F71">
        <v>1</v>
      </c>
      <c r="G71">
        <v>1080</v>
      </c>
      <c r="H71">
        <v>3</v>
      </c>
      <c r="I71" t="s">
        <v>72</v>
      </c>
      <c r="J71" t="s">
        <v>75</v>
      </c>
      <c r="K71" t="s">
        <v>73</v>
      </c>
      <c r="L71">
        <v>1346</v>
      </c>
      <c r="N71">
        <v>1009</v>
      </c>
      <c r="O71" t="s">
        <v>74</v>
      </c>
      <c r="P71" t="s">
        <v>74</v>
      </c>
      <c r="Q71">
        <v>1</v>
      </c>
      <c r="W71">
        <v>0</v>
      </c>
      <c r="X71">
        <v>2041003886</v>
      </c>
      <c r="Y71">
        <f t="shared" si="24"/>
        <v>0.06</v>
      </c>
      <c r="AA71">
        <v>29.89</v>
      </c>
      <c r="AB71">
        <v>0</v>
      </c>
      <c r="AC71">
        <v>0</v>
      </c>
      <c r="AD71">
        <v>0</v>
      </c>
      <c r="AE71">
        <v>29.89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0.06</v>
      </c>
      <c r="AU71" t="s">
        <v>3</v>
      </c>
      <c r="AV71">
        <v>0</v>
      </c>
      <c r="AW71">
        <v>2</v>
      </c>
      <c r="AX71">
        <v>426524237</v>
      </c>
      <c r="AY71">
        <v>1</v>
      </c>
      <c r="AZ71">
        <v>0</v>
      </c>
      <c r="BA71">
        <v>87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ROUND(Y71*Source!I38,9)</f>
        <v>0.06</v>
      </c>
      <c r="CY71">
        <f>AA71</f>
        <v>29.89</v>
      </c>
      <c r="CZ71">
        <f>AE71</f>
        <v>29.89</v>
      </c>
      <c r="DA71">
        <f>AI71</f>
        <v>1</v>
      </c>
      <c r="DB71">
        <f t="shared" si="25"/>
        <v>1.79</v>
      </c>
      <c r="DC71">
        <f t="shared" si="26"/>
        <v>0</v>
      </c>
      <c r="DD71" t="s">
        <v>3</v>
      </c>
      <c r="DE71" t="s">
        <v>3</v>
      </c>
      <c r="DF71">
        <f t="shared" si="27"/>
        <v>1.79</v>
      </c>
      <c r="DG71">
        <f t="shared" si="21"/>
        <v>0</v>
      </c>
      <c r="DH71">
        <f t="shared" si="22"/>
        <v>0</v>
      </c>
      <c r="DI71">
        <f t="shared" si="28"/>
        <v>0</v>
      </c>
      <c r="DJ71">
        <f>DF71</f>
        <v>1.79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ROW(Source!A38)</f>
        <v>38</v>
      </c>
      <c r="B72">
        <v>409171020</v>
      </c>
      <c r="C72">
        <v>409171199</v>
      </c>
      <c r="D72">
        <v>405885592</v>
      </c>
      <c r="E72">
        <v>1</v>
      </c>
      <c r="F72">
        <v>1</v>
      </c>
      <c r="G72">
        <v>1080</v>
      </c>
      <c r="H72">
        <v>3</v>
      </c>
      <c r="I72" t="s">
        <v>253</v>
      </c>
      <c r="J72" t="s">
        <v>254</v>
      </c>
      <c r="K72" t="s">
        <v>255</v>
      </c>
      <c r="L72">
        <v>1348</v>
      </c>
      <c r="N72">
        <v>1009</v>
      </c>
      <c r="O72" t="s">
        <v>57</v>
      </c>
      <c r="P72" t="s">
        <v>57</v>
      </c>
      <c r="Q72">
        <v>1000</v>
      </c>
      <c r="W72">
        <v>0</v>
      </c>
      <c r="X72">
        <v>-1792704725</v>
      </c>
      <c r="Y72">
        <f t="shared" si="24"/>
        <v>2.5000000000000001E-4</v>
      </c>
      <c r="AA72">
        <v>8590.86</v>
      </c>
      <c r="AB72">
        <v>0</v>
      </c>
      <c r="AC72">
        <v>0</v>
      </c>
      <c r="AD72">
        <v>0</v>
      </c>
      <c r="AE72">
        <v>8590.86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2.5000000000000001E-4</v>
      </c>
      <c r="AU72" t="s">
        <v>3</v>
      </c>
      <c r="AV72">
        <v>0</v>
      </c>
      <c r="AW72">
        <v>2</v>
      </c>
      <c r="AX72">
        <v>426524238</v>
      </c>
      <c r="AY72">
        <v>1</v>
      </c>
      <c r="AZ72">
        <v>0</v>
      </c>
      <c r="BA72">
        <v>88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ROUND(Y72*Source!I38,9)</f>
        <v>2.5000000000000001E-4</v>
      </c>
      <c r="CY72">
        <f>AA72</f>
        <v>8590.86</v>
      </c>
      <c r="CZ72">
        <f>AE72</f>
        <v>8590.86</v>
      </c>
      <c r="DA72">
        <f>AI72</f>
        <v>1</v>
      </c>
      <c r="DB72">
        <f t="shared" si="25"/>
        <v>2.15</v>
      </c>
      <c r="DC72">
        <f t="shared" si="26"/>
        <v>0</v>
      </c>
      <c r="DD72" t="s">
        <v>3</v>
      </c>
      <c r="DE72" t="s">
        <v>3</v>
      </c>
      <c r="DF72">
        <f t="shared" si="27"/>
        <v>2.15</v>
      </c>
      <c r="DG72">
        <f t="shared" si="21"/>
        <v>0</v>
      </c>
      <c r="DH72">
        <f t="shared" si="22"/>
        <v>0</v>
      </c>
      <c r="DI72">
        <f t="shared" si="28"/>
        <v>0</v>
      </c>
      <c r="DJ72">
        <f>DF72</f>
        <v>2.15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ROW(Source!A39)</f>
        <v>39</v>
      </c>
      <c r="B73">
        <v>426523977</v>
      </c>
      <c r="C73">
        <v>409171199</v>
      </c>
      <c r="D73">
        <v>405844724</v>
      </c>
      <c r="E73">
        <v>1080</v>
      </c>
      <c r="F73">
        <v>1</v>
      </c>
      <c r="G73">
        <v>1080</v>
      </c>
      <c r="H73">
        <v>1</v>
      </c>
      <c r="I73" t="s">
        <v>239</v>
      </c>
      <c r="J73" t="s">
        <v>3</v>
      </c>
      <c r="K73" t="s">
        <v>240</v>
      </c>
      <c r="L73">
        <v>1191</v>
      </c>
      <c r="N73">
        <v>1013</v>
      </c>
      <c r="O73" t="s">
        <v>241</v>
      </c>
      <c r="P73" t="s">
        <v>241</v>
      </c>
      <c r="Q73">
        <v>1</v>
      </c>
      <c r="W73">
        <v>0</v>
      </c>
      <c r="X73">
        <v>476480486</v>
      </c>
      <c r="Y73">
        <f t="shared" si="24"/>
        <v>2.06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5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2.06</v>
      </c>
      <c r="AU73" t="s">
        <v>3</v>
      </c>
      <c r="AV73">
        <v>1</v>
      </c>
      <c r="AW73">
        <v>2</v>
      </c>
      <c r="AX73">
        <v>426524231</v>
      </c>
      <c r="AY73">
        <v>1</v>
      </c>
      <c r="AZ73">
        <v>0</v>
      </c>
      <c r="BA73">
        <v>91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ROUND(AT73*Source!I39*AH73*AL73,2)</f>
        <v>0</v>
      </c>
      <c r="CV73">
        <f>ROUND(Y73*Source!I39,9)</f>
        <v>2.06</v>
      </c>
      <c r="CW73">
        <v>0</v>
      </c>
      <c r="CX73">
        <f>ROUND(Y73*Source!I39,9)</f>
        <v>2.06</v>
      </c>
      <c r="CY73">
        <f>AD73</f>
        <v>0</v>
      </c>
      <c r="CZ73">
        <f>AH73</f>
        <v>0</v>
      </c>
      <c r="DA73">
        <f>AL73</f>
        <v>1</v>
      </c>
      <c r="DB73">
        <f t="shared" si="25"/>
        <v>0</v>
      </c>
      <c r="DC73">
        <f t="shared" si="26"/>
        <v>0</v>
      </c>
      <c r="DD73" t="s">
        <v>3</v>
      </c>
      <c r="DE73" t="s">
        <v>3</v>
      </c>
      <c r="DF73">
        <f t="shared" si="27"/>
        <v>0</v>
      </c>
      <c r="DG73">
        <f t="shared" si="21"/>
        <v>0</v>
      </c>
      <c r="DH73">
        <f t="shared" si="22"/>
        <v>0</v>
      </c>
      <c r="DI73">
        <f t="shared" si="28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ROW(Source!A39)</f>
        <v>39</v>
      </c>
      <c r="B74">
        <v>426523977</v>
      </c>
      <c r="C74">
        <v>409171199</v>
      </c>
      <c r="D74">
        <v>405915814</v>
      </c>
      <c r="E74">
        <v>1</v>
      </c>
      <c r="F74">
        <v>1</v>
      </c>
      <c r="G74">
        <v>1080</v>
      </c>
      <c r="H74">
        <v>2</v>
      </c>
      <c r="I74" t="s">
        <v>307</v>
      </c>
      <c r="J74" t="s">
        <v>308</v>
      </c>
      <c r="K74" t="s">
        <v>309</v>
      </c>
      <c r="L74">
        <v>1368</v>
      </c>
      <c r="N74">
        <v>1011</v>
      </c>
      <c r="O74" t="s">
        <v>245</v>
      </c>
      <c r="P74" t="s">
        <v>245</v>
      </c>
      <c r="Q74">
        <v>1</v>
      </c>
      <c r="W74">
        <v>0</v>
      </c>
      <c r="X74">
        <v>-741343433</v>
      </c>
      <c r="Y74">
        <f t="shared" si="24"/>
        <v>0.46</v>
      </c>
      <c r="AA74">
        <v>0</v>
      </c>
      <c r="AB74">
        <v>1107.0899999999999</v>
      </c>
      <c r="AC74">
        <v>744.56</v>
      </c>
      <c r="AD74">
        <v>0</v>
      </c>
      <c r="AE74">
        <v>0</v>
      </c>
      <c r="AF74">
        <v>41.45</v>
      </c>
      <c r="AG74">
        <v>12.62</v>
      </c>
      <c r="AH74">
        <v>0</v>
      </c>
      <c r="AI74">
        <v>1</v>
      </c>
      <c r="AJ74">
        <v>25.51</v>
      </c>
      <c r="AK74">
        <v>56.35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0.46</v>
      </c>
      <c r="AU74" t="s">
        <v>3</v>
      </c>
      <c r="AV74">
        <v>0</v>
      </c>
      <c r="AW74">
        <v>2</v>
      </c>
      <c r="AX74">
        <v>426524232</v>
      </c>
      <c r="AY74">
        <v>1</v>
      </c>
      <c r="AZ74">
        <v>0</v>
      </c>
      <c r="BA74">
        <v>92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ROUND(Y74*Source!I39*DO74,9)</f>
        <v>5.8052000000000001</v>
      </c>
      <c r="CX74">
        <f>ROUND(Y74*Source!I39,9)</f>
        <v>0.46</v>
      </c>
      <c r="CY74">
        <f>AB74</f>
        <v>1107.0899999999999</v>
      </c>
      <c r="CZ74">
        <f>AF74</f>
        <v>41.45</v>
      </c>
      <c r="DA74">
        <f>AJ74</f>
        <v>25.51</v>
      </c>
      <c r="DB74">
        <f t="shared" si="25"/>
        <v>19.07</v>
      </c>
      <c r="DC74">
        <f t="shared" si="26"/>
        <v>5.81</v>
      </c>
      <c r="DD74" t="s">
        <v>3</v>
      </c>
      <c r="DE74" t="s">
        <v>3</v>
      </c>
      <c r="DF74">
        <f t="shared" si="27"/>
        <v>0</v>
      </c>
      <c r="DG74">
        <f>ROUND(ROUND(AF74*AJ74,2)*CX74,2)</f>
        <v>486.4</v>
      </c>
      <c r="DH74">
        <f>ROUND(ROUND(AG74*AK74,2)*CX74,2)</f>
        <v>327.12</v>
      </c>
      <c r="DI74">
        <f t="shared" si="28"/>
        <v>0</v>
      </c>
      <c r="DJ74">
        <f>DG74</f>
        <v>486.4</v>
      </c>
      <c r="DK74">
        <v>0</v>
      </c>
      <c r="DL74" t="s">
        <v>249</v>
      </c>
      <c r="DM74">
        <v>0</v>
      </c>
      <c r="DN74" t="s">
        <v>241</v>
      </c>
      <c r="DO74">
        <v>12.62</v>
      </c>
    </row>
    <row r="75" spans="1:119" x14ac:dyDescent="0.2">
      <c r="A75">
        <f>ROW(Source!A39)</f>
        <v>39</v>
      </c>
      <c r="B75">
        <v>426523977</v>
      </c>
      <c r="C75">
        <v>409171199</v>
      </c>
      <c r="D75">
        <v>405915920</v>
      </c>
      <c r="E75">
        <v>1</v>
      </c>
      <c r="F75">
        <v>1</v>
      </c>
      <c r="G75">
        <v>1080</v>
      </c>
      <c r="H75">
        <v>2</v>
      </c>
      <c r="I75" t="s">
        <v>242</v>
      </c>
      <c r="J75" t="s">
        <v>243</v>
      </c>
      <c r="K75" t="s">
        <v>244</v>
      </c>
      <c r="L75">
        <v>1368</v>
      </c>
      <c r="N75">
        <v>1011</v>
      </c>
      <c r="O75" t="s">
        <v>245</v>
      </c>
      <c r="P75" t="s">
        <v>245</v>
      </c>
      <c r="Q75">
        <v>1</v>
      </c>
      <c r="W75">
        <v>0</v>
      </c>
      <c r="X75">
        <v>-2065404138</v>
      </c>
      <c r="Y75">
        <f t="shared" si="24"/>
        <v>1.03</v>
      </c>
      <c r="AA75">
        <v>0</v>
      </c>
      <c r="AB75">
        <v>100.2</v>
      </c>
      <c r="AC75">
        <v>0</v>
      </c>
      <c r="AD75">
        <v>0</v>
      </c>
      <c r="AE75">
        <v>0</v>
      </c>
      <c r="AF75">
        <v>7.11</v>
      </c>
      <c r="AG75">
        <v>0</v>
      </c>
      <c r="AH75">
        <v>0</v>
      </c>
      <c r="AI75">
        <v>1</v>
      </c>
      <c r="AJ75">
        <v>13.46</v>
      </c>
      <c r="AK75">
        <v>56.35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1.03</v>
      </c>
      <c r="AU75" t="s">
        <v>3</v>
      </c>
      <c r="AV75">
        <v>0</v>
      </c>
      <c r="AW75">
        <v>2</v>
      </c>
      <c r="AX75">
        <v>426524233</v>
      </c>
      <c r="AY75">
        <v>1</v>
      </c>
      <c r="AZ75">
        <v>0</v>
      </c>
      <c r="BA75">
        <v>93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ROUND(Y75*Source!I39*DO75,9)</f>
        <v>0</v>
      </c>
      <c r="CX75">
        <f>ROUND(Y75*Source!I39,9)</f>
        <v>1.03</v>
      </c>
      <c r="CY75">
        <f>AB75</f>
        <v>100.2</v>
      </c>
      <c r="CZ75">
        <f>AF75</f>
        <v>7.11</v>
      </c>
      <c r="DA75">
        <f>AJ75</f>
        <v>13.46</v>
      </c>
      <c r="DB75">
        <f t="shared" si="25"/>
        <v>7.32</v>
      </c>
      <c r="DC75">
        <f t="shared" si="26"/>
        <v>0</v>
      </c>
      <c r="DD75" t="s">
        <v>3</v>
      </c>
      <c r="DE75" t="s">
        <v>3</v>
      </c>
      <c r="DF75">
        <f t="shared" si="27"/>
        <v>0</v>
      </c>
      <c r="DG75">
        <f>ROUND(ROUND(AF75*AJ75,2)*CX75,2)</f>
        <v>98.57</v>
      </c>
      <c r="DH75">
        <f>ROUND(ROUND(AG75*AK75,2)*CX75,2)</f>
        <v>0</v>
      </c>
      <c r="DI75">
        <f t="shared" si="28"/>
        <v>0</v>
      </c>
      <c r="DJ75">
        <f>DG75</f>
        <v>98.57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ROW(Source!A39)</f>
        <v>39</v>
      </c>
      <c r="B76">
        <v>426523977</v>
      </c>
      <c r="C76">
        <v>409171199</v>
      </c>
      <c r="D76">
        <v>405916219</v>
      </c>
      <c r="E76">
        <v>1</v>
      </c>
      <c r="F76">
        <v>1</v>
      </c>
      <c r="G76">
        <v>1080</v>
      </c>
      <c r="H76">
        <v>2</v>
      </c>
      <c r="I76" t="s">
        <v>246</v>
      </c>
      <c r="J76" t="s">
        <v>247</v>
      </c>
      <c r="K76" t="s">
        <v>248</v>
      </c>
      <c r="L76">
        <v>1368</v>
      </c>
      <c r="N76">
        <v>1011</v>
      </c>
      <c r="O76" t="s">
        <v>245</v>
      </c>
      <c r="P76" t="s">
        <v>245</v>
      </c>
      <c r="Q76">
        <v>1</v>
      </c>
      <c r="W76">
        <v>0</v>
      </c>
      <c r="X76">
        <v>-1985943078</v>
      </c>
      <c r="Y76">
        <f t="shared" si="24"/>
        <v>0.31</v>
      </c>
      <c r="AA76">
        <v>0</v>
      </c>
      <c r="AB76">
        <v>1485.19</v>
      </c>
      <c r="AC76">
        <v>744.56</v>
      </c>
      <c r="AD76">
        <v>0</v>
      </c>
      <c r="AE76">
        <v>0</v>
      </c>
      <c r="AF76">
        <v>83.1</v>
      </c>
      <c r="AG76">
        <v>12.62</v>
      </c>
      <c r="AH76">
        <v>0</v>
      </c>
      <c r="AI76">
        <v>1</v>
      </c>
      <c r="AJ76">
        <v>17.07</v>
      </c>
      <c r="AK76">
        <v>56.35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0.31</v>
      </c>
      <c r="AU76" t="s">
        <v>3</v>
      </c>
      <c r="AV76">
        <v>0</v>
      </c>
      <c r="AW76">
        <v>2</v>
      </c>
      <c r="AX76">
        <v>426524234</v>
      </c>
      <c r="AY76">
        <v>1</v>
      </c>
      <c r="AZ76">
        <v>0</v>
      </c>
      <c r="BA76">
        <v>94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ROUND(Y76*Source!I39*DO76,9)</f>
        <v>3.9121999999999999</v>
      </c>
      <c r="CX76">
        <f>ROUND(Y76*Source!I39,9)</f>
        <v>0.31</v>
      </c>
      <c r="CY76">
        <f>AB76</f>
        <v>1485.19</v>
      </c>
      <c r="CZ76">
        <f>AF76</f>
        <v>83.1</v>
      </c>
      <c r="DA76">
        <f>AJ76</f>
        <v>17.07</v>
      </c>
      <c r="DB76">
        <f t="shared" si="25"/>
        <v>25.76</v>
      </c>
      <c r="DC76">
        <f t="shared" si="26"/>
        <v>3.91</v>
      </c>
      <c r="DD76" t="s">
        <v>3</v>
      </c>
      <c r="DE76" t="s">
        <v>3</v>
      </c>
      <c r="DF76">
        <f t="shared" si="27"/>
        <v>0</v>
      </c>
      <c r="DG76">
        <f>ROUND(ROUND(AF76*AJ76,2)*CX76,2)</f>
        <v>439.74</v>
      </c>
      <c r="DH76">
        <f>ROUND(ROUND(AG76*AK76,2)*CX76,2)</f>
        <v>220.45</v>
      </c>
      <c r="DI76">
        <f t="shared" si="28"/>
        <v>0</v>
      </c>
      <c r="DJ76">
        <f>DG76</f>
        <v>439.74</v>
      </c>
      <c r="DK76">
        <v>0</v>
      </c>
      <c r="DL76" t="s">
        <v>249</v>
      </c>
      <c r="DM76">
        <v>0</v>
      </c>
      <c r="DN76" t="s">
        <v>241</v>
      </c>
      <c r="DO76">
        <v>12.62</v>
      </c>
    </row>
    <row r="77" spans="1:119" x14ac:dyDescent="0.2">
      <c r="A77">
        <f>ROW(Source!A39)</f>
        <v>39</v>
      </c>
      <c r="B77">
        <v>426523977</v>
      </c>
      <c r="C77">
        <v>409171199</v>
      </c>
      <c r="D77">
        <v>405916268</v>
      </c>
      <c r="E77">
        <v>1</v>
      </c>
      <c r="F77">
        <v>1</v>
      </c>
      <c r="G77">
        <v>1080</v>
      </c>
      <c r="H77">
        <v>2</v>
      </c>
      <c r="I77" t="s">
        <v>310</v>
      </c>
      <c r="J77" t="s">
        <v>311</v>
      </c>
      <c r="K77" t="s">
        <v>312</v>
      </c>
      <c r="L77">
        <v>1368</v>
      </c>
      <c r="N77">
        <v>1011</v>
      </c>
      <c r="O77" t="s">
        <v>245</v>
      </c>
      <c r="P77" t="s">
        <v>245</v>
      </c>
      <c r="Q77">
        <v>1</v>
      </c>
      <c r="W77">
        <v>0</v>
      </c>
      <c r="X77">
        <v>323214627</v>
      </c>
      <c r="Y77">
        <f t="shared" si="24"/>
        <v>0.46</v>
      </c>
      <c r="AA77">
        <v>0</v>
      </c>
      <c r="AB77">
        <v>11.26</v>
      </c>
      <c r="AC77">
        <v>0</v>
      </c>
      <c r="AD77">
        <v>0</v>
      </c>
      <c r="AE77">
        <v>0</v>
      </c>
      <c r="AF77">
        <v>1.1499999999999999</v>
      </c>
      <c r="AG77">
        <v>0</v>
      </c>
      <c r="AH77">
        <v>0</v>
      </c>
      <c r="AI77">
        <v>1</v>
      </c>
      <c r="AJ77">
        <v>9.35</v>
      </c>
      <c r="AK77">
        <v>56.35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0.46</v>
      </c>
      <c r="AU77" t="s">
        <v>3</v>
      </c>
      <c r="AV77">
        <v>0</v>
      </c>
      <c r="AW77">
        <v>2</v>
      </c>
      <c r="AX77">
        <v>426524235</v>
      </c>
      <c r="AY77">
        <v>1</v>
      </c>
      <c r="AZ77">
        <v>0</v>
      </c>
      <c r="BA77">
        <v>95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ROUND(Y77*Source!I39*DO77,9)</f>
        <v>0</v>
      </c>
      <c r="CX77">
        <f>ROUND(Y77*Source!I39,9)</f>
        <v>0.46</v>
      </c>
      <c r="CY77">
        <f>AB77</f>
        <v>11.26</v>
      </c>
      <c r="CZ77">
        <f>AF77</f>
        <v>1.1499999999999999</v>
      </c>
      <c r="DA77">
        <f>AJ77</f>
        <v>9.35</v>
      </c>
      <c r="DB77">
        <f t="shared" si="25"/>
        <v>0.53</v>
      </c>
      <c r="DC77">
        <f t="shared" si="26"/>
        <v>0</v>
      </c>
      <c r="DD77" t="s">
        <v>3</v>
      </c>
      <c r="DE77" t="s">
        <v>3</v>
      </c>
      <c r="DF77">
        <f t="shared" si="27"/>
        <v>0</v>
      </c>
      <c r="DG77">
        <f>ROUND(ROUND(AF77*AJ77,2)*CX77,2)</f>
        <v>4.95</v>
      </c>
      <c r="DH77">
        <f>ROUND(ROUND(AG77*AK77,2)*CX77,2)</f>
        <v>0</v>
      </c>
      <c r="DI77">
        <f t="shared" si="28"/>
        <v>0</v>
      </c>
      <c r="DJ77">
        <f>DG77</f>
        <v>4.95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ROW(Source!A39)</f>
        <v>39</v>
      </c>
      <c r="B78">
        <v>426523977</v>
      </c>
      <c r="C78">
        <v>409171199</v>
      </c>
      <c r="D78">
        <v>405885119</v>
      </c>
      <c r="E78">
        <v>1</v>
      </c>
      <c r="F78">
        <v>1</v>
      </c>
      <c r="G78">
        <v>1080</v>
      </c>
      <c r="H78">
        <v>3</v>
      </c>
      <c r="I78" t="s">
        <v>80</v>
      </c>
      <c r="J78" t="s">
        <v>82</v>
      </c>
      <c r="K78" t="s">
        <v>81</v>
      </c>
      <c r="L78">
        <v>1348</v>
      </c>
      <c r="N78">
        <v>1009</v>
      </c>
      <c r="O78" t="s">
        <v>57</v>
      </c>
      <c r="P78" t="s">
        <v>57</v>
      </c>
      <c r="Q78">
        <v>1000</v>
      </c>
      <c r="W78">
        <v>0</v>
      </c>
      <c r="X78">
        <v>1286623552</v>
      </c>
      <c r="Y78">
        <f t="shared" si="24"/>
        <v>2.9999999999999997E-4</v>
      </c>
      <c r="AA78">
        <v>60649.440000000002</v>
      </c>
      <c r="AB78">
        <v>0</v>
      </c>
      <c r="AC78">
        <v>0</v>
      </c>
      <c r="AD78">
        <v>0</v>
      </c>
      <c r="AE78">
        <v>7246.05</v>
      </c>
      <c r="AF78">
        <v>0</v>
      </c>
      <c r="AG78">
        <v>0</v>
      </c>
      <c r="AH78">
        <v>0</v>
      </c>
      <c r="AI78">
        <v>8.3699999999999992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2.9999999999999997E-4</v>
      </c>
      <c r="AU78" t="s">
        <v>3</v>
      </c>
      <c r="AV78">
        <v>0</v>
      </c>
      <c r="AW78">
        <v>2</v>
      </c>
      <c r="AX78">
        <v>426524236</v>
      </c>
      <c r="AY78">
        <v>1</v>
      </c>
      <c r="AZ78">
        <v>0</v>
      </c>
      <c r="BA78">
        <v>96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ROUND(Y78*Source!I39,9)</f>
        <v>2.9999999999999997E-4</v>
      </c>
      <c r="CY78">
        <f>AA78</f>
        <v>60649.440000000002</v>
      </c>
      <c r="CZ78">
        <f>AE78</f>
        <v>7246.05</v>
      </c>
      <c r="DA78">
        <f>AI78</f>
        <v>8.3699999999999992</v>
      </c>
      <c r="DB78">
        <f t="shared" si="25"/>
        <v>2.17</v>
      </c>
      <c r="DC78">
        <f t="shared" si="26"/>
        <v>0</v>
      </c>
      <c r="DD78" t="s">
        <v>3</v>
      </c>
      <c r="DE78" t="s">
        <v>3</v>
      </c>
      <c r="DF78">
        <f>ROUND(ROUND(AE78*AI78,2)*CX78,2)</f>
        <v>18.190000000000001</v>
      </c>
      <c r="DG78">
        <f t="shared" ref="DG78:DG91" si="29">ROUND(ROUND(AF78,2)*CX78,2)</f>
        <v>0</v>
      </c>
      <c r="DH78">
        <f t="shared" ref="DH78:DH91" si="30">ROUND(ROUND(AG78,2)*CX78,2)</f>
        <v>0</v>
      </c>
      <c r="DI78">
        <f t="shared" si="28"/>
        <v>0</v>
      </c>
      <c r="DJ78">
        <f>DF78</f>
        <v>18.190000000000001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ROW(Source!A39)</f>
        <v>39</v>
      </c>
      <c r="B79">
        <v>426523977</v>
      </c>
      <c r="C79">
        <v>409171199</v>
      </c>
      <c r="D79">
        <v>405885522</v>
      </c>
      <c r="E79">
        <v>1</v>
      </c>
      <c r="F79">
        <v>1</v>
      </c>
      <c r="G79">
        <v>1080</v>
      </c>
      <c r="H79">
        <v>3</v>
      </c>
      <c r="I79" t="s">
        <v>72</v>
      </c>
      <c r="J79" t="s">
        <v>75</v>
      </c>
      <c r="K79" t="s">
        <v>73</v>
      </c>
      <c r="L79">
        <v>1346</v>
      </c>
      <c r="N79">
        <v>1009</v>
      </c>
      <c r="O79" t="s">
        <v>74</v>
      </c>
      <c r="P79" t="s">
        <v>74</v>
      </c>
      <c r="Q79">
        <v>1</v>
      </c>
      <c r="W79">
        <v>0</v>
      </c>
      <c r="X79">
        <v>2041003886</v>
      </c>
      <c r="Y79">
        <f t="shared" si="24"/>
        <v>0.06</v>
      </c>
      <c r="AA79">
        <v>101.03</v>
      </c>
      <c r="AB79">
        <v>0</v>
      </c>
      <c r="AC79">
        <v>0</v>
      </c>
      <c r="AD79">
        <v>0</v>
      </c>
      <c r="AE79">
        <v>29.89</v>
      </c>
      <c r="AF79">
        <v>0</v>
      </c>
      <c r="AG79">
        <v>0</v>
      </c>
      <c r="AH79">
        <v>0</v>
      </c>
      <c r="AI79">
        <v>3.38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0.06</v>
      </c>
      <c r="AU79" t="s">
        <v>3</v>
      </c>
      <c r="AV79">
        <v>0</v>
      </c>
      <c r="AW79">
        <v>2</v>
      </c>
      <c r="AX79">
        <v>426524237</v>
      </c>
      <c r="AY79">
        <v>1</v>
      </c>
      <c r="AZ79">
        <v>0</v>
      </c>
      <c r="BA79">
        <v>97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ROUND(Y79*Source!I39,9)</f>
        <v>0.06</v>
      </c>
      <c r="CY79">
        <f>AA79</f>
        <v>101.03</v>
      </c>
      <c r="CZ79">
        <f>AE79</f>
        <v>29.89</v>
      </c>
      <c r="DA79">
        <f>AI79</f>
        <v>3.38</v>
      </c>
      <c r="DB79">
        <f t="shared" si="25"/>
        <v>1.79</v>
      </c>
      <c r="DC79">
        <f t="shared" si="26"/>
        <v>0</v>
      </c>
      <c r="DD79" t="s">
        <v>3</v>
      </c>
      <c r="DE79" t="s">
        <v>3</v>
      </c>
      <c r="DF79">
        <f>ROUND(ROUND(AE79*AI79,2)*CX79,2)</f>
        <v>6.06</v>
      </c>
      <c r="DG79">
        <f t="shared" si="29"/>
        <v>0</v>
      </c>
      <c r="DH79">
        <f t="shared" si="30"/>
        <v>0</v>
      </c>
      <c r="DI79">
        <f t="shared" si="28"/>
        <v>0</v>
      </c>
      <c r="DJ79">
        <f>DF79</f>
        <v>6.06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ROW(Source!A39)</f>
        <v>39</v>
      </c>
      <c r="B80">
        <v>426523977</v>
      </c>
      <c r="C80">
        <v>409171199</v>
      </c>
      <c r="D80">
        <v>405885592</v>
      </c>
      <c r="E80">
        <v>1</v>
      </c>
      <c r="F80">
        <v>1</v>
      </c>
      <c r="G80">
        <v>1080</v>
      </c>
      <c r="H80">
        <v>3</v>
      </c>
      <c r="I80" t="s">
        <v>253</v>
      </c>
      <c r="J80" t="s">
        <v>254</v>
      </c>
      <c r="K80" t="s">
        <v>255</v>
      </c>
      <c r="L80">
        <v>1348</v>
      </c>
      <c r="N80">
        <v>1009</v>
      </c>
      <c r="O80" t="s">
        <v>57</v>
      </c>
      <c r="P80" t="s">
        <v>57</v>
      </c>
      <c r="Q80">
        <v>1000</v>
      </c>
      <c r="W80">
        <v>0</v>
      </c>
      <c r="X80">
        <v>-1792704725</v>
      </c>
      <c r="Y80">
        <f t="shared" si="24"/>
        <v>2.5000000000000001E-4</v>
      </c>
      <c r="AA80">
        <v>141233.74</v>
      </c>
      <c r="AB80">
        <v>0</v>
      </c>
      <c r="AC80">
        <v>0</v>
      </c>
      <c r="AD80">
        <v>0</v>
      </c>
      <c r="AE80">
        <v>8590.86</v>
      </c>
      <c r="AF80">
        <v>0</v>
      </c>
      <c r="AG80">
        <v>0</v>
      </c>
      <c r="AH80">
        <v>0</v>
      </c>
      <c r="AI80">
        <v>16.440000000000001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2.5000000000000001E-4</v>
      </c>
      <c r="AU80" t="s">
        <v>3</v>
      </c>
      <c r="AV80">
        <v>0</v>
      </c>
      <c r="AW80">
        <v>2</v>
      </c>
      <c r="AX80">
        <v>426524238</v>
      </c>
      <c r="AY80">
        <v>1</v>
      </c>
      <c r="AZ80">
        <v>0</v>
      </c>
      <c r="BA80">
        <v>98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ROUND(Y80*Source!I39,9)</f>
        <v>2.5000000000000001E-4</v>
      </c>
      <c r="CY80">
        <f>AA80</f>
        <v>141233.74</v>
      </c>
      <c r="CZ80">
        <f>AE80</f>
        <v>8590.86</v>
      </c>
      <c r="DA80">
        <f>AI80</f>
        <v>16.440000000000001</v>
      </c>
      <c r="DB80">
        <f t="shared" si="25"/>
        <v>2.15</v>
      </c>
      <c r="DC80">
        <f t="shared" si="26"/>
        <v>0</v>
      </c>
      <c r="DD80" t="s">
        <v>3</v>
      </c>
      <c r="DE80" t="s">
        <v>3</v>
      </c>
      <c r="DF80">
        <f>ROUND(ROUND(AE80*AI80,2)*CX80,2)</f>
        <v>35.31</v>
      </c>
      <c r="DG80">
        <f t="shared" si="29"/>
        <v>0</v>
      </c>
      <c r="DH80">
        <f t="shared" si="30"/>
        <v>0</v>
      </c>
      <c r="DI80">
        <f t="shared" si="28"/>
        <v>0</v>
      </c>
      <c r="DJ80">
        <f>DF80</f>
        <v>35.31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ROW(Source!A42)</f>
        <v>42</v>
      </c>
      <c r="B81">
        <v>409171020</v>
      </c>
      <c r="C81">
        <v>409171235</v>
      </c>
      <c r="D81">
        <v>405844724</v>
      </c>
      <c r="E81">
        <v>1080</v>
      </c>
      <c r="F81">
        <v>1</v>
      </c>
      <c r="G81">
        <v>1080</v>
      </c>
      <c r="H81">
        <v>1</v>
      </c>
      <c r="I81" t="s">
        <v>239</v>
      </c>
      <c r="J81" t="s">
        <v>3</v>
      </c>
      <c r="K81" t="s">
        <v>240</v>
      </c>
      <c r="L81">
        <v>1191</v>
      </c>
      <c r="N81">
        <v>1013</v>
      </c>
      <c r="O81" t="s">
        <v>241</v>
      </c>
      <c r="P81" t="s">
        <v>241</v>
      </c>
      <c r="Q81">
        <v>1</v>
      </c>
      <c r="W81">
        <v>0</v>
      </c>
      <c r="X81">
        <v>476480486</v>
      </c>
      <c r="Y81">
        <f t="shared" si="24"/>
        <v>53.6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53.6</v>
      </c>
      <c r="AU81" t="s">
        <v>3</v>
      </c>
      <c r="AV81">
        <v>1</v>
      </c>
      <c r="AW81">
        <v>2</v>
      </c>
      <c r="AX81">
        <v>426524278</v>
      </c>
      <c r="AY81">
        <v>1</v>
      </c>
      <c r="AZ81">
        <v>0</v>
      </c>
      <c r="BA81">
        <v>101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ROUND(AT81*Source!I42*AH81*AL81,2)</f>
        <v>0</v>
      </c>
      <c r="CV81">
        <f>ROUND(Y81*Source!I42,9)</f>
        <v>0</v>
      </c>
      <c r="CW81">
        <v>0</v>
      </c>
      <c r="CX81">
        <f>ROUND(Y81*Source!I42,9)</f>
        <v>0</v>
      </c>
      <c r="CY81">
        <f>AD81</f>
        <v>0</v>
      </c>
      <c r="CZ81">
        <f>AH81</f>
        <v>0</v>
      </c>
      <c r="DA81">
        <f>AL81</f>
        <v>1</v>
      </c>
      <c r="DB81">
        <f t="shared" si="25"/>
        <v>0</v>
      </c>
      <c r="DC81">
        <f t="shared" si="26"/>
        <v>0</v>
      </c>
      <c r="DD81" t="s">
        <v>3</v>
      </c>
      <c r="DE81" t="s">
        <v>3</v>
      </c>
      <c r="DF81">
        <f t="shared" ref="DF81:DF93" si="31">ROUND(ROUND(AE81,2)*CX81,2)</f>
        <v>0</v>
      </c>
      <c r="DG81">
        <f t="shared" si="29"/>
        <v>0</v>
      </c>
      <c r="DH81">
        <f t="shared" si="30"/>
        <v>0</v>
      </c>
      <c r="DI81">
        <f t="shared" si="28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ROW(Source!A42)</f>
        <v>42</v>
      </c>
      <c r="B82">
        <v>409171020</v>
      </c>
      <c r="C82">
        <v>409171235</v>
      </c>
      <c r="D82">
        <v>405915920</v>
      </c>
      <c r="E82">
        <v>1</v>
      </c>
      <c r="F82">
        <v>1</v>
      </c>
      <c r="G82">
        <v>1080</v>
      </c>
      <c r="H82">
        <v>2</v>
      </c>
      <c r="I82" t="s">
        <v>242</v>
      </c>
      <c r="J82" t="s">
        <v>243</v>
      </c>
      <c r="K82" t="s">
        <v>244</v>
      </c>
      <c r="L82">
        <v>1368</v>
      </c>
      <c r="N82">
        <v>1011</v>
      </c>
      <c r="O82" t="s">
        <v>245</v>
      </c>
      <c r="P82" t="s">
        <v>245</v>
      </c>
      <c r="Q82">
        <v>1</v>
      </c>
      <c r="W82">
        <v>0</v>
      </c>
      <c r="X82">
        <v>-2065404138</v>
      </c>
      <c r="Y82">
        <f t="shared" si="24"/>
        <v>13.07</v>
      </c>
      <c r="AA82">
        <v>0</v>
      </c>
      <c r="AB82">
        <v>7.44</v>
      </c>
      <c r="AC82">
        <v>0</v>
      </c>
      <c r="AD82">
        <v>0</v>
      </c>
      <c r="AE82">
        <v>0</v>
      </c>
      <c r="AF82">
        <v>7.11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13.07</v>
      </c>
      <c r="AU82" t="s">
        <v>3</v>
      </c>
      <c r="AV82">
        <v>0</v>
      </c>
      <c r="AW82">
        <v>2</v>
      </c>
      <c r="AX82">
        <v>426524279</v>
      </c>
      <c r="AY82">
        <v>1</v>
      </c>
      <c r="AZ82">
        <v>0</v>
      </c>
      <c r="BA82">
        <v>102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ROUND(Y82*Source!I42*DO82,9)</f>
        <v>0</v>
      </c>
      <c r="CX82">
        <f>ROUND(Y82*Source!I42,9)</f>
        <v>0</v>
      </c>
      <c r="CY82">
        <f>AB82</f>
        <v>7.44</v>
      </c>
      <c r="CZ82">
        <f>AF82</f>
        <v>7.11</v>
      </c>
      <c r="DA82">
        <f>AJ82</f>
        <v>1</v>
      </c>
      <c r="DB82">
        <f t="shared" si="25"/>
        <v>92.93</v>
      </c>
      <c r="DC82">
        <f t="shared" si="26"/>
        <v>0</v>
      </c>
      <c r="DD82" t="s">
        <v>3</v>
      </c>
      <c r="DE82" t="s">
        <v>3</v>
      </c>
      <c r="DF82">
        <f t="shared" si="31"/>
        <v>0</v>
      </c>
      <c r="DG82">
        <f t="shared" si="29"/>
        <v>0</v>
      </c>
      <c r="DH82">
        <f t="shared" si="30"/>
        <v>0</v>
      </c>
      <c r="DI82">
        <f t="shared" si="28"/>
        <v>0</v>
      </c>
      <c r="DJ82">
        <f>DG82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ROW(Source!A42)</f>
        <v>42</v>
      </c>
      <c r="B83">
        <v>409171020</v>
      </c>
      <c r="C83">
        <v>409171235</v>
      </c>
      <c r="D83">
        <v>405916219</v>
      </c>
      <c r="E83">
        <v>1</v>
      </c>
      <c r="F83">
        <v>1</v>
      </c>
      <c r="G83">
        <v>1080</v>
      </c>
      <c r="H83">
        <v>2</v>
      </c>
      <c r="I83" t="s">
        <v>246</v>
      </c>
      <c r="J83" t="s">
        <v>247</v>
      </c>
      <c r="K83" t="s">
        <v>248</v>
      </c>
      <c r="L83">
        <v>1368</v>
      </c>
      <c r="N83">
        <v>1011</v>
      </c>
      <c r="O83" t="s">
        <v>245</v>
      </c>
      <c r="P83" t="s">
        <v>245</v>
      </c>
      <c r="Q83">
        <v>1</v>
      </c>
      <c r="W83">
        <v>0</v>
      </c>
      <c r="X83">
        <v>-1985943078</v>
      </c>
      <c r="Y83">
        <f t="shared" si="24"/>
        <v>1.6</v>
      </c>
      <c r="AA83">
        <v>0</v>
      </c>
      <c r="AB83">
        <v>87.01</v>
      </c>
      <c r="AC83">
        <v>13.21</v>
      </c>
      <c r="AD83">
        <v>0</v>
      </c>
      <c r="AE83">
        <v>0</v>
      </c>
      <c r="AF83">
        <v>83.1</v>
      </c>
      <c r="AG83">
        <v>12.62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1.6</v>
      </c>
      <c r="AU83" t="s">
        <v>3</v>
      </c>
      <c r="AV83">
        <v>0</v>
      </c>
      <c r="AW83">
        <v>2</v>
      </c>
      <c r="AX83">
        <v>426524280</v>
      </c>
      <c r="AY83">
        <v>1</v>
      </c>
      <c r="AZ83">
        <v>0</v>
      </c>
      <c r="BA83">
        <v>103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ROUND(Y83*Source!I42*DO83,9)</f>
        <v>0</v>
      </c>
      <c r="CX83">
        <f>ROUND(Y83*Source!I42,9)</f>
        <v>0</v>
      </c>
      <c r="CY83">
        <f>AB83</f>
        <v>87.01</v>
      </c>
      <c r="CZ83">
        <f>AF83</f>
        <v>83.1</v>
      </c>
      <c r="DA83">
        <f>AJ83</f>
        <v>1</v>
      </c>
      <c r="DB83">
        <f t="shared" si="25"/>
        <v>132.96</v>
      </c>
      <c r="DC83">
        <f t="shared" si="26"/>
        <v>20.190000000000001</v>
      </c>
      <c r="DD83" t="s">
        <v>3</v>
      </c>
      <c r="DE83" t="s">
        <v>3</v>
      </c>
      <c r="DF83">
        <f t="shared" si="31"/>
        <v>0</v>
      </c>
      <c r="DG83">
        <f t="shared" si="29"/>
        <v>0</v>
      </c>
      <c r="DH83">
        <f t="shared" si="30"/>
        <v>0</v>
      </c>
      <c r="DI83">
        <f t="shared" si="28"/>
        <v>0</v>
      </c>
      <c r="DJ83">
        <f>DG83</f>
        <v>0</v>
      </c>
      <c r="DK83">
        <v>0</v>
      </c>
      <c r="DL83" t="s">
        <v>249</v>
      </c>
      <c r="DM83">
        <v>0</v>
      </c>
      <c r="DN83" t="s">
        <v>241</v>
      </c>
      <c r="DO83">
        <v>12.62</v>
      </c>
    </row>
    <row r="84" spans="1:119" x14ac:dyDescent="0.2">
      <c r="A84">
        <f>ROW(Source!A42)</f>
        <v>42</v>
      </c>
      <c r="B84">
        <v>409171020</v>
      </c>
      <c r="C84">
        <v>409171235</v>
      </c>
      <c r="D84">
        <v>405885107</v>
      </c>
      <c r="E84">
        <v>1</v>
      </c>
      <c r="F84">
        <v>1</v>
      </c>
      <c r="G84">
        <v>1080</v>
      </c>
      <c r="H84">
        <v>3</v>
      </c>
      <c r="I84" t="s">
        <v>55</v>
      </c>
      <c r="J84" t="s">
        <v>58</v>
      </c>
      <c r="K84" t="s">
        <v>56</v>
      </c>
      <c r="L84">
        <v>1348</v>
      </c>
      <c r="N84">
        <v>1009</v>
      </c>
      <c r="O84" t="s">
        <v>57</v>
      </c>
      <c r="P84" t="s">
        <v>57</v>
      </c>
      <c r="Q84">
        <v>1000</v>
      </c>
      <c r="W84">
        <v>0</v>
      </c>
      <c r="X84">
        <v>1163802665</v>
      </c>
      <c r="Y84">
        <f t="shared" si="24"/>
        <v>0</v>
      </c>
      <c r="AA84">
        <v>6437.73</v>
      </c>
      <c r="AB84">
        <v>0</v>
      </c>
      <c r="AC84">
        <v>0</v>
      </c>
      <c r="AD84">
        <v>0</v>
      </c>
      <c r="AE84">
        <v>6437.73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0</v>
      </c>
      <c r="AU84" t="s">
        <v>3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ROUND(Y84*Source!I42,9)</f>
        <v>0</v>
      </c>
      <c r="CY84">
        <f t="shared" ref="CY84:CY90" si="32">AA84</f>
        <v>6437.73</v>
      </c>
      <c r="CZ84">
        <f t="shared" ref="CZ84:CZ90" si="33">AE84</f>
        <v>6437.73</v>
      </c>
      <c r="DA84">
        <f t="shared" ref="DA84:DA90" si="34">AI84</f>
        <v>1</v>
      </c>
      <c r="DB84">
        <f t="shared" si="25"/>
        <v>0</v>
      </c>
      <c r="DC84">
        <f t="shared" si="26"/>
        <v>0</v>
      </c>
      <c r="DD84" t="s">
        <v>3</v>
      </c>
      <c r="DE84" t="s">
        <v>3</v>
      </c>
      <c r="DF84">
        <f t="shared" si="31"/>
        <v>0</v>
      </c>
      <c r="DG84">
        <f t="shared" si="29"/>
        <v>0</v>
      </c>
      <c r="DH84">
        <f t="shared" si="30"/>
        <v>0</v>
      </c>
      <c r="DI84">
        <f t="shared" si="28"/>
        <v>0</v>
      </c>
      <c r="DJ84">
        <f t="shared" ref="DJ84:DJ90" si="35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ROW(Source!A42)</f>
        <v>42</v>
      </c>
      <c r="B85">
        <v>409171020</v>
      </c>
      <c r="C85">
        <v>409171235</v>
      </c>
      <c r="D85">
        <v>405885115</v>
      </c>
      <c r="E85">
        <v>1</v>
      </c>
      <c r="F85">
        <v>1</v>
      </c>
      <c r="G85">
        <v>1080</v>
      </c>
      <c r="H85">
        <v>3</v>
      </c>
      <c r="I85" t="s">
        <v>59</v>
      </c>
      <c r="J85" t="s">
        <v>61</v>
      </c>
      <c r="K85" t="s">
        <v>60</v>
      </c>
      <c r="L85">
        <v>1348</v>
      </c>
      <c r="N85">
        <v>1009</v>
      </c>
      <c r="O85" t="s">
        <v>57</v>
      </c>
      <c r="P85" t="s">
        <v>57</v>
      </c>
      <c r="Q85">
        <v>1000</v>
      </c>
      <c r="W85">
        <v>0</v>
      </c>
      <c r="X85">
        <v>1615366874</v>
      </c>
      <c r="Y85">
        <f t="shared" si="24"/>
        <v>0</v>
      </c>
      <c r="AA85">
        <v>14913.18</v>
      </c>
      <c r="AB85">
        <v>0</v>
      </c>
      <c r="AC85">
        <v>0</v>
      </c>
      <c r="AD85">
        <v>0</v>
      </c>
      <c r="AE85">
        <v>14913.18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0</v>
      </c>
      <c r="AN85">
        <v>0</v>
      </c>
      <c r="AO85">
        <v>0</v>
      </c>
      <c r="AP85">
        <v>1</v>
      </c>
      <c r="AQ85">
        <v>0</v>
      </c>
      <c r="AR85">
        <v>0</v>
      </c>
      <c r="AS85" t="s">
        <v>3</v>
      </c>
      <c r="AT85">
        <v>0</v>
      </c>
      <c r="AU85" t="s">
        <v>3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ROUND(Y85*Source!I42,9)</f>
        <v>0</v>
      </c>
      <c r="CY85">
        <f t="shared" si="32"/>
        <v>14913.18</v>
      </c>
      <c r="CZ85">
        <f t="shared" si="33"/>
        <v>14913.18</v>
      </c>
      <c r="DA85">
        <f t="shared" si="34"/>
        <v>1</v>
      </c>
      <c r="DB85">
        <f t="shared" si="25"/>
        <v>0</v>
      </c>
      <c r="DC85">
        <f t="shared" si="26"/>
        <v>0</v>
      </c>
      <c r="DD85" t="s">
        <v>3</v>
      </c>
      <c r="DE85" t="s">
        <v>3</v>
      </c>
      <c r="DF85">
        <f t="shared" si="31"/>
        <v>0</v>
      </c>
      <c r="DG85">
        <f t="shared" si="29"/>
        <v>0</v>
      </c>
      <c r="DH85">
        <f t="shared" si="30"/>
        <v>0</v>
      </c>
      <c r="DI85">
        <f t="shared" si="28"/>
        <v>0</v>
      </c>
      <c r="DJ85">
        <f t="shared" si="35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ROW(Source!A42)</f>
        <v>42</v>
      </c>
      <c r="B86">
        <v>409171020</v>
      </c>
      <c r="C86">
        <v>409171235</v>
      </c>
      <c r="D86">
        <v>405885132</v>
      </c>
      <c r="E86">
        <v>1</v>
      </c>
      <c r="F86">
        <v>1</v>
      </c>
      <c r="G86">
        <v>1080</v>
      </c>
      <c r="H86">
        <v>3</v>
      </c>
      <c r="I86" t="s">
        <v>62</v>
      </c>
      <c r="J86" t="s">
        <v>64</v>
      </c>
      <c r="K86" t="s">
        <v>63</v>
      </c>
      <c r="L86">
        <v>1348</v>
      </c>
      <c r="N86">
        <v>1009</v>
      </c>
      <c r="O86" t="s">
        <v>57</v>
      </c>
      <c r="P86" t="s">
        <v>57</v>
      </c>
      <c r="Q86">
        <v>1000</v>
      </c>
      <c r="W86">
        <v>0</v>
      </c>
      <c r="X86">
        <v>-313469066</v>
      </c>
      <c r="Y86">
        <f t="shared" si="24"/>
        <v>0</v>
      </c>
      <c r="AA86">
        <v>7870.3</v>
      </c>
      <c r="AB86">
        <v>0</v>
      </c>
      <c r="AC86">
        <v>0</v>
      </c>
      <c r="AD86">
        <v>0</v>
      </c>
      <c r="AE86">
        <v>7870.3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0</v>
      </c>
      <c r="AU86" t="s">
        <v>3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ROUND(Y86*Source!I42,9)</f>
        <v>0</v>
      </c>
      <c r="CY86">
        <f t="shared" si="32"/>
        <v>7870.3</v>
      </c>
      <c r="CZ86">
        <f t="shared" si="33"/>
        <v>7870.3</v>
      </c>
      <c r="DA86">
        <f t="shared" si="34"/>
        <v>1</v>
      </c>
      <c r="DB86">
        <f t="shared" si="25"/>
        <v>0</v>
      </c>
      <c r="DC86">
        <f t="shared" si="26"/>
        <v>0</v>
      </c>
      <c r="DD86" t="s">
        <v>3</v>
      </c>
      <c r="DE86" t="s">
        <v>3</v>
      </c>
      <c r="DF86">
        <f t="shared" si="31"/>
        <v>0</v>
      </c>
      <c r="DG86">
        <f t="shared" si="29"/>
        <v>0</v>
      </c>
      <c r="DH86">
        <f t="shared" si="30"/>
        <v>0</v>
      </c>
      <c r="DI86">
        <f t="shared" si="28"/>
        <v>0</v>
      </c>
      <c r="DJ86">
        <f t="shared" si="35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ROW(Source!A42)</f>
        <v>42</v>
      </c>
      <c r="B87">
        <v>409171020</v>
      </c>
      <c r="C87">
        <v>409171235</v>
      </c>
      <c r="D87">
        <v>405885302</v>
      </c>
      <c r="E87">
        <v>1</v>
      </c>
      <c r="F87">
        <v>1</v>
      </c>
      <c r="G87">
        <v>1080</v>
      </c>
      <c r="H87">
        <v>3</v>
      </c>
      <c r="I87" t="s">
        <v>265</v>
      </c>
      <c r="J87" t="s">
        <v>266</v>
      </c>
      <c r="K87" t="s">
        <v>267</v>
      </c>
      <c r="L87">
        <v>1348</v>
      </c>
      <c r="N87">
        <v>1009</v>
      </c>
      <c r="O87" t="s">
        <v>57</v>
      </c>
      <c r="P87" t="s">
        <v>57</v>
      </c>
      <c r="Q87">
        <v>1000</v>
      </c>
      <c r="W87">
        <v>0</v>
      </c>
      <c r="X87">
        <v>40329047</v>
      </c>
      <c r="Y87">
        <f t="shared" si="24"/>
        <v>0.18</v>
      </c>
      <c r="AA87">
        <v>349.44</v>
      </c>
      <c r="AB87">
        <v>0</v>
      </c>
      <c r="AC87">
        <v>0</v>
      </c>
      <c r="AD87">
        <v>0</v>
      </c>
      <c r="AE87">
        <v>349.44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0.18</v>
      </c>
      <c r="AU87" t="s">
        <v>3</v>
      </c>
      <c r="AV87">
        <v>0</v>
      </c>
      <c r="AW87">
        <v>2</v>
      </c>
      <c r="AX87">
        <v>426524281</v>
      </c>
      <c r="AY87">
        <v>1</v>
      </c>
      <c r="AZ87">
        <v>0</v>
      </c>
      <c r="BA87">
        <v>104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ROUND(Y87*Source!I42,9)</f>
        <v>0</v>
      </c>
      <c r="CY87">
        <f t="shared" si="32"/>
        <v>349.44</v>
      </c>
      <c r="CZ87">
        <f t="shared" si="33"/>
        <v>349.44</v>
      </c>
      <c r="DA87">
        <f t="shared" si="34"/>
        <v>1</v>
      </c>
      <c r="DB87">
        <f t="shared" si="25"/>
        <v>62.9</v>
      </c>
      <c r="DC87">
        <f t="shared" si="26"/>
        <v>0</v>
      </c>
      <c r="DD87" t="s">
        <v>3</v>
      </c>
      <c r="DE87" t="s">
        <v>3</v>
      </c>
      <c r="DF87">
        <f t="shared" si="31"/>
        <v>0</v>
      </c>
      <c r="DG87">
        <f t="shared" si="29"/>
        <v>0</v>
      </c>
      <c r="DH87">
        <f t="shared" si="30"/>
        <v>0</v>
      </c>
      <c r="DI87">
        <f t="shared" si="28"/>
        <v>0</v>
      </c>
      <c r="DJ87">
        <f t="shared" si="35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ROW(Source!A42)</f>
        <v>42</v>
      </c>
      <c r="B88">
        <v>409171020</v>
      </c>
      <c r="C88">
        <v>409171235</v>
      </c>
      <c r="D88">
        <v>405885592</v>
      </c>
      <c r="E88">
        <v>1</v>
      </c>
      <c r="F88">
        <v>1</v>
      </c>
      <c r="G88">
        <v>1080</v>
      </c>
      <c r="H88">
        <v>3</v>
      </c>
      <c r="I88" t="s">
        <v>253</v>
      </c>
      <c r="J88" t="s">
        <v>254</v>
      </c>
      <c r="K88" t="s">
        <v>255</v>
      </c>
      <c r="L88">
        <v>1348</v>
      </c>
      <c r="N88">
        <v>1009</v>
      </c>
      <c r="O88" t="s">
        <v>57</v>
      </c>
      <c r="P88" t="s">
        <v>57</v>
      </c>
      <c r="Q88">
        <v>1000</v>
      </c>
      <c r="W88">
        <v>0</v>
      </c>
      <c r="X88">
        <v>-1792704725</v>
      </c>
      <c r="Y88">
        <f t="shared" si="24"/>
        <v>4.1999999999999997E-3</v>
      </c>
      <c r="AA88">
        <v>8590.86</v>
      </c>
      <c r="AB88">
        <v>0</v>
      </c>
      <c r="AC88">
        <v>0</v>
      </c>
      <c r="AD88">
        <v>0</v>
      </c>
      <c r="AE88">
        <v>8590.86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4.1999999999999997E-3</v>
      </c>
      <c r="AU88" t="s">
        <v>3</v>
      </c>
      <c r="AV88">
        <v>0</v>
      </c>
      <c r="AW88">
        <v>2</v>
      </c>
      <c r="AX88">
        <v>426524282</v>
      </c>
      <c r="AY88">
        <v>1</v>
      </c>
      <c r="AZ88">
        <v>0</v>
      </c>
      <c r="BA88">
        <v>105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ROUND(Y88*Source!I42,9)</f>
        <v>0</v>
      </c>
      <c r="CY88">
        <f t="shared" si="32"/>
        <v>8590.86</v>
      </c>
      <c r="CZ88">
        <f t="shared" si="33"/>
        <v>8590.86</v>
      </c>
      <c r="DA88">
        <f t="shared" si="34"/>
        <v>1</v>
      </c>
      <c r="DB88">
        <f t="shared" si="25"/>
        <v>36.08</v>
      </c>
      <c r="DC88">
        <f t="shared" si="26"/>
        <v>0</v>
      </c>
      <c r="DD88" t="s">
        <v>3</v>
      </c>
      <c r="DE88" t="s">
        <v>3</v>
      </c>
      <c r="DF88">
        <f t="shared" si="31"/>
        <v>0</v>
      </c>
      <c r="DG88">
        <f t="shared" si="29"/>
        <v>0</v>
      </c>
      <c r="DH88">
        <f t="shared" si="30"/>
        <v>0</v>
      </c>
      <c r="DI88">
        <f t="shared" si="28"/>
        <v>0</v>
      </c>
      <c r="DJ88">
        <f t="shared" si="35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ROW(Source!A42)</f>
        <v>42</v>
      </c>
      <c r="B89">
        <v>409171020</v>
      </c>
      <c r="C89">
        <v>409171235</v>
      </c>
      <c r="D89">
        <v>405884910</v>
      </c>
      <c r="E89">
        <v>1</v>
      </c>
      <c r="F89">
        <v>1</v>
      </c>
      <c r="G89">
        <v>1080</v>
      </c>
      <c r="H89">
        <v>3</v>
      </c>
      <c r="I89" t="s">
        <v>110</v>
      </c>
      <c r="J89" t="s">
        <v>113</v>
      </c>
      <c r="K89" t="s">
        <v>111</v>
      </c>
      <c r="L89">
        <v>1339</v>
      </c>
      <c r="N89">
        <v>1007</v>
      </c>
      <c r="O89" t="s">
        <v>112</v>
      </c>
      <c r="P89" t="s">
        <v>112</v>
      </c>
      <c r="Q89">
        <v>1</v>
      </c>
      <c r="W89">
        <v>0</v>
      </c>
      <c r="X89">
        <v>-269784120</v>
      </c>
      <c r="Y89">
        <f t="shared" si="24"/>
        <v>0.15</v>
      </c>
      <c r="AA89">
        <v>99.9</v>
      </c>
      <c r="AB89">
        <v>0</v>
      </c>
      <c r="AC89">
        <v>0</v>
      </c>
      <c r="AD89">
        <v>0</v>
      </c>
      <c r="AE89">
        <v>99.9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0.15</v>
      </c>
      <c r="AU89" t="s">
        <v>3</v>
      </c>
      <c r="AV89">
        <v>0</v>
      </c>
      <c r="AW89">
        <v>2</v>
      </c>
      <c r="AX89">
        <v>426524283</v>
      </c>
      <c r="AY89">
        <v>1</v>
      </c>
      <c r="AZ89">
        <v>0</v>
      </c>
      <c r="BA89">
        <v>106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ROUND(Y89*Source!I42,9)</f>
        <v>0</v>
      </c>
      <c r="CY89">
        <f t="shared" si="32"/>
        <v>99.9</v>
      </c>
      <c r="CZ89">
        <f t="shared" si="33"/>
        <v>99.9</v>
      </c>
      <c r="DA89">
        <f t="shared" si="34"/>
        <v>1</v>
      </c>
      <c r="DB89">
        <f t="shared" si="25"/>
        <v>14.99</v>
      </c>
      <c r="DC89">
        <f t="shared" si="26"/>
        <v>0</v>
      </c>
      <c r="DD89" t="s">
        <v>3</v>
      </c>
      <c r="DE89" t="s">
        <v>3</v>
      </c>
      <c r="DF89">
        <f t="shared" si="31"/>
        <v>0</v>
      </c>
      <c r="DG89">
        <f t="shared" si="29"/>
        <v>0</v>
      </c>
      <c r="DH89">
        <f t="shared" si="30"/>
        <v>0</v>
      </c>
      <c r="DI89">
        <f t="shared" si="28"/>
        <v>0</v>
      </c>
      <c r="DJ89">
        <f t="shared" si="35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ROW(Source!A42)</f>
        <v>42</v>
      </c>
      <c r="B90">
        <v>409171020</v>
      </c>
      <c r="C90">
        <v>409171235</v>
      </c>
      <c r="D90">
        <v>405895092</v>
      </c>
      <c r="E90">
        <v>1</v>
      </c>
      <c r="F90">
        <v>1</v>
      </c>
      <c r="G90">
        <v>1080</v>
      </c>
      <c r="H90">
        <v>3</v>
      </c>
      <c r="I90" t="s">
        <v>268</v>
      </c>
      <c r="J90" t="s">
        <v>269</v>
      </c>
      <c r="K90" t="s">
        <v>270</v>
      </c>
      <c r="L90">
        <v>1355</v>
      </c>
      <c r="N90">
        <v>1010</v>
      </c>
      <c r="O90" t="s">
        <v>36</v>
      </c>
      <c r="P90" t="s">
        <v>36</v>
      </c>
      <c r="Q90">
        <v>100</v>
      </c>
      <c r="W90">
        <v>0</v>
      </c>
      <c r="X90">
        <v>-1480740342</v>
      </c>
      <c r="Y90">
        <f t="shared" si="24"/>
        <v>0.8</v>
      </c>
      <c r="AA90">
        <v>228.72</v>
      </c>
      <c r="AB90">
        <v>0</v>
      </c>
      <c r="AC90">
        <v>0</v>
      </c>
      <c r="AD90">
        <v>0</v>
      </c>
      <c r="AE90">
        <v>228.72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0.8</v>
      </c>
      <c r="AU90" t="s">
        <v>3</v>
      </c>
      <c r="AV90">
        <v>0</v>
      </c>
      <c r="AW90">
        <v>2</v>
      </c>
      <c r="AX90">
        <v>426524284</v>
      </c>
      <c r="AY90">
        <v>1</v>
      </c>
      <c r="AZ90">
        <v>0</v>
      </c>
      <c r="BA90">
        <v>107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ROUND(Y90*Source!I42,9)</f>
        <v>0</v>
      </c>
      <c r="CY90">
        <f t="shared" si="32"/>
        <v>228.72</v>
      </c>
      <c r="CZ90">
        <f t="shared" si="33"/>
        <v>228.72</v>
      </c>
      <c r="DA90">
        <f t="shared" si="34"/>
        <v>1</v>
      </c>
      <c r="DB90">
        <f t="shared" si="25"/>
        <v>182.98</v>
      </c>
      <c r="DC90">
        <f t="shared" si="26"/>
        <v>0</v>
      </c>
      <c r="DD90" t="s">
        <v>3</v>
      </c>
      <c r="DE90" t="s">
        <v>3</v>
      </c>
      <c r="DF90">
        <f t="shared" si="31"/>
        <v>0</v>
      </c>
      <c r="DG90">
        <f t="shared" si="29"/>
        <v>0</v>
      </c>
      <c r="DH90">
        <f t="shared" si="30"/>
        <v>0</v>
      </c>
      <c r="DI90">
        <f t="shared" si="28"/>
        <v>0</v>
      </c>
      <c r="DJ90">
        <f t="shared" si="35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ROW(Source!A43)</f>
        <v>43</v>
      </c>
      <c r="B91">
        <v>426523977</v>
      </c>
      <c r="C91">
        <v>409171235</v>
      </c>
      <c r="D91">
        <v>405844724</v>
      </c>
      <c r="E91">
        <v>1080</v>
      </c>
      <c r="F91">
        <v>1</v>
      </c>
      <c r="G91">
        <v>1080</v>
      </c>
      <c r="H91">
        <v>1</v>
      </c>
      <c r="I91" t="s">
        <v>239</v>
      </c>
      <c r="J91" t="s">
        <v>3</v>
      </c>
      <c r="K91" t="s">
        <v>240</v>
      </c>
      <c r="L91">
        <v>1191</v>
      </c>
      <c r="N91">
        <v>1013</v>
      </c>
      <c r="O91" t="s">
        <v>241</v>
      </c>
      <c r="P91" t="s">
        <v>241</v>
      </c>
      <c r="Q91">
        <v>1</v>
      </c>
      <c r="W91">
        <v>0</v>
      </c>
      <c r="X91">
        <v>476480486</v>
      </c>
      <c r="Y91">
        <f t="shared" si="24"/>
        <v>53.6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5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53.6</v>
      </c>
      <c r="AU91" t="s">
        <v>3</v>
      </c>
      <c r="AV91">
        <v>1</v>
      </c>
      <c r="AW91">
        <v>2</v>
      </c>
      <c r="AX91">
        <v>426524278</v>
      </c>
      <c r="AY91">
        <v>1</v>
      </c>
      <c r="AZ91">
        <v>0</v>
      </c>
      <c r="BA91">
        <v>109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ROUND(AT91*Source!I43*AH91*AL91,2)</f>
        <v>0</v>
      </c>
      <c r="CV91">
        <f>ROUND(Y91*Source!I43,9)</f>
        <v>0</v>
      </c>
      <c r="CW91">
        <v>0</v>
      </c>
      <c r="CX91">
        <f>ROUND(Y91*Source!I43,9)</f>
        <v>0</v>
      </c>
      <c r="CY91">
        <f>AD91</f>
        <v>0</v>
      </c>
      <c r="CZ91">
        <f>AH91</f>
        <v>0</v>
      </c>
      <c r="DA91">
        <f>AL91</f>
        <v>1</v>
      </c>
      <c r="DB91">
        <f t="shared" si="25"/>
        <v>0</v>
      </c>
      <c r="DC91">
        <f t="shared" si="26"/>
        <v>0</v>
      </c>
      <c r="DD91" t="s">
        <v>3</v>
      </c>
      <c r="DE91" t="s">
        <v>3</v>
      </c>
      <c r="DF91">
        <f t="shared" si="31"/>
        <v>0</v>
      </c>
      <c r="DG91">
        <f t="shared" si="29"/>
        <v>0</v>
      </c>
      <c r="DH91">
        <f t="shared" si="30"/>
        <v>0</v>
      </c>
      <c r="DI91">
        <f t="shared" si="28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ROW(Source!A43)</f>
        <v>43</v>
      </c>
      <c r="B92">
        <v>426523977</v>
      </c>
      <c r="C92">
        <v>409171235</v>
      </c>
      <c r="D92">
        <v>405915920</v>
      </c>
      <c r="E92">
        <v>1</v>
      </c>
      <c r="F92">
        <v>1</v>
      </c>
      <c r="G92">
        <v>1080</v>
      </c>
      <c r="H92">
        <v>2</v>
      </c>
      <c r="I92" t="s">
        <v>242</v>
      </c>
      <c r="J92" t="s">
        <v>243</v>
      </c>
      <c r="K92" t="s">
        <v>244</v>
      </c>
      <c r="L92">
        <v>1368</v>
      </c>
      <c r="N92">
        <v>1011</v>
      </c>
      <c r="O92" t="s">
        <v>245</v>
      </c>
      <c r="P92" t="s">
        <v>245</v>
      </c>
      <c r="Q92">
        <v>1</v>
      </c>
      <c r="W92">
        <v>0</v>
      </c>
      <c r="X92">
        <v>-2065404138</v>
      </c>
      <c r="Y92">
        <f t="shared" si="24"/>
        <v>13.07</v>
      </c>
      <c r="AA92">
        <v>0</v>
      </c>
      <c r="AB92">
        <v>100.2</v>
      </c>
      <c r="AC92">
        <v>0</v>
      </c>
      <c r="AD92">
        <v>0</v>
      </c>
      <c r="AE92">
        <v>0</v>
      </c>
      <c r="AF92">
        <v>7.11</v>
      </c>
      <c r="AG92">
        <v>0</v>
      </c>
      <c r="AH92">
        <v>0</v>
      </c>
      <c r="AI92">
        <v>1</v>
      </c>
      <c r="AJ92">
        <v>13.46</v>
      </c>
      <c r="AK92">
        <v>56.35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13.07</v>
      </c>
      <c r="AU92" t="s">
        <v>3</v>
      </c>
      <c r="AV92">
        <v>0</v>
      </c>
      <c r="AW92">
        <v>2</v>
      </c>
      <c r="AX92">
        <v>426524279</v>
      </c>
      <c r="AY92">
        <v>1</v>
      </c>
      <c r="AZ92">
        <v>0</v>
      </c>
      <c r="BA92">
        <v>110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ROUND(Y92*Source!I43*DO92,9)</f>
        <v>0</v>
      </c>
      <c r="CX92">
        <f>ROUND(Y92*Source!I43,9)</f>
        <v>0</v>
      </c>
      <c r="CY92">
        <f>AB92</f>
        <v>100.2</v>
      </c>
      <c r="CZ92">
        <f>AF92</f>
        <v>7.11</v>
      </c>
      <c r="DA92">
        <f>AJ92</f>
        <v>13.46</v>
      </c>
      <c r="DB92">
        <f t="shared" si="25"/>
        <v>92.93</v>
      </c>
      <c r="DC92">
        <f t="shared" si="26"/>
        <v>0</v>
      </c>
      <c r="DD92" t="s">
        <v>3</v>
      </c>
      <c r="DE92" t="s">
        <v>3</v>
      </c>
      <c r="DF92">
        <f t="shared" si="31"/>
        <v>0</v>
      </c>
      <c r="DG92">
        <f>ROUND(ROUND(AF92*AJ92,2)*CX92,2)</f>
        <v>0</v>
      </c>
      <c r="DH92">
        <f>ROUND(ROUND(AG92*AK92,2)*CX92,2)</f>
        <v>0</v>
      </c>
      <c r="DI92">
        <f t="shared" si="28"/>
        <v>0</v>
      </c>
      <c r="DJ92">
        <f>DG92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ROW(Source!A43)</f>
        <v>43</v>
      </c>
      <c r="B93">
        <v>426523977</v>
      </c>
      <c r="C93">
        <v>409171235</v>
      </c>
      <c r="D93">
        <v>405916219</v>
      </c>
      <c r="E93">
        <v>1</v>
      </c>
      <c r="F93">
        <v>1</v>
      </c>
      <c r="G93">
        <v>1080</v>
      </c>
      <c r="H93">
        <v>2</v>
      </c>
      <c r="I93" t="s">
        <v>246</v>
      </c>
      <c r="J93" t="s">
        <v>247</v>
      </c>
      <c r="K93" t="s">
        <v>248</v>
      </c>
      <c r="L93">
        <v>1368</v>
      </c>
      <c r="N93">
        <v>1011</v>
      </c>
      <c r="O93" t="s">
        <v>245</v>
      </c>
      <c r="P93" t="s">
        <v>245</v>
      </c>
      <c r="Q93">
        <v>1</v>
      </c>
      <c r="W93">
        <v>0</v>
      </c>
      <c r="X93">
        <v>-1985943078</v>
      </c>
      <c r="Y93">
        <f t="shared" si="24"/>
        <v>1.6</v>
      </c>
      <c r="AA93">
        <v>0</v>
      </c>
      <c r="AB93">
        <v>1485.19</v>
      </c>
      <c r="AC93">
        <v>744.56</v>
      </c>
      <c r="AD93">
        <v>0</v>
      </c>
      <c r="AE93">
        <v>0</v>
      </c>
      <c r="AF93">
        <v>83.1</v>
      </c>
      <c r="AG93">
        <v>12.62</v>
      </c>
      <c r="AH93">
        <v>0</v>
      </c>
      <c r="AI93">
        <v>1</v>
      </c>
      <c r="AJ93">
        <v>17.07</v>
      </c>
      <c r="AK93">
        <v>56.35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1.6</v>
      </c>
      <c r="AU93" t="s">
        <v>3</v>
      </c>
      <c r="AV93">
        <v>0</v>
      </c>
      <c r="AW93">
        <v>2</v>
      </c>
      <c r="AX93">
        <v>426524280</v>
      </c>
      <c r="AY93">
        <v>1</v>
      </c>
      <c r="AZ93">
        <v>0</v>
      </c>
      <c r="BA93">
        <v>111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ROUND(Y93*Source!I43*DO93,9)</f>
        <v>0</v>
      </c>
      <c r="CX93">
        <f>ROUND(Y93*Source!I43,9)</f>
        <v>0</v>
      </c>
      <c r="CY93">
        <f>AB93</f>
        <v>1485.19</v>
      </c>
      <c r="CZ93">
        <f>AF93</f>
        <v>83.1</v>
      </c>
      <c r="DA93">
        <f>AJ93</f>
        <v>17.07</v>
      </c>
      <c r="DB93">
        <f t="shared" si="25"/>
        <v>132.96</v>
      </c>
      <c r="DC93">
        <f t="shared" si="26"/>
        <v>20.190000000000001</v>
      </c>
      <c r="DD93" t="s">
        <v>3</v>
      </c>
      <c r="DE93" t="s">
        <v>3</v>
      </c>
      <c r="DF93">
        <f t="shared" si="31"/>
        <v>0</v>
      </c>
      <c r="DG93">
        <f>ROUND(ROUND(AF93*AJ93,2)*CX93,2)</f>
        <v>0</v>
      </c>
      <c r="DH93">
        <f>ROUND(ROUND(AG93*AK93,2)*CX93,2)</f>
        <v>0</v>
      </c>
      <c r="DI93">
        <f t="shared" si="28"/>
        <v>0</v>
      </c>
      <c r="DJ93">
        <f>DG93</f>
        <v>0</v>
      </c>
      <c r="DK93">
        <v>0</v>
      </c>
      <c r="DL93" t="s">
        <v>249</v>
      </c>
      <c r="DM93">
        <v>0</v>
      </c>
      <c r="DN93" t="s">
        <v>241</v>
      </c>
      <c r="DO93">
        <v>12.62</v>
      </c>
    </row>
    <row r="94" spans="1:119" x14ac:dyDescent="0.2">
      <c r="A94">
        <f>ROW(Source!A43)</f>
        <v>43</v>
      </c>
      <c r="B94">
        <v>426523977</v>
      </c>
      <c r="C94">
        <v>409171235</v>
      </c>
      <c r="D94">
        <v>405885107</v>
      </c>
      <c r="E94">
        <v>1</v>
      </c>
      <c r="F94">
        <v>1</v>
      </c>
      <c r="G94">
        <v>1080</v>
      </c>
      <c r="H94">
        <v>3</v>
      </c>
      <c r="I94" t="s">
        <v>55</v>
      </c>
      <c r="J94" t="s">
        <v>58</v>
      </c>
      <c r="K94" t="s">
        <v>56</v>
      </c>
      <c r="L94">
        <v>1348</v>
      </c>
      <c r="N94">
        <v>1009</v>
      </c>
      <c r="O94" t="s">
        <v>57</v>
      </c>
      <c r="P94" t="s">
        <v>57</v>
      </c>
      <c r="Q94">
        <v>1000</v>
      </c>
      <c r="W94">
        <v>0</v>
      </c>
      <c r="X94">
        <v>1163802665</v>
      </c>
      <c r="Y94">
        <f t="shared" si="24"/>
        <v>0</v>
      </c>
      <c r="AA94">
        <v>25235.9</v>
      </c>
      <c r="AB94">
        <v>0</v>
      </c>
      <c r="AC94">
        <v>0</v>
      </c>
      <c r="AD94">
        <v>0</v>
      </c>
      <c r="AE94">
        <v>6437.73</v>
      </c>
      <c r="AF94">
        <v>0</v>
      </c>
      <c r="AG94">
        <v>0</v>
      </c>
      <c r="AH94">
        <v>0</v>
      </c>
      <c r="AI94">
        <v>3.92</v>
      </c>
      <c r="AJ94">
        <v>1</v>
      </c>
      <c r="AK94">
        <v>1</v>
      </c>
      <c r="AL94">
        <v>1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 t="s">
        <v>3</v>
      </c>
      <c r="AT94">
        <v>0</v>
      </c>
      <c r="AU94" t="s">
        <v>3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ROUND(Y94*Source!I43,9)</f>
        <v>0</v>
      </c>
      <c r="CY94">
        <f t="shared" ref="CY94:CY100" si="36">AA94</f>
        <v>25235.9</v>
      </c>
      <c r="CZ94">
        <f t="shared" ref="CZ94:CZ100" si="37">AE94</f>
        <v>6437.73</v>
      </c>
      <c r="DA94">
        <f t="shared" ref="DA94:DA100" si="38">AI94</f>
        <v>3.92</v>
      </c>
      <c r="DB94">
        <f t="shared" si="25"/>
        <v>0</v>
      </c>
      <c r="DC94">
        <f t="shared" si="26"/>
        <v>0</v>
      </c>
      <c r="DD94" t="s">
        <v>3</v>
      </c>
      <c r="DE94" t="s">
        <v>3</v>
      </c>
      <c r="DF94">
        <f t="shared" ref="DF94:DF100" si="39">ROUND(ROUND(AE94*AI94,2)*CX94,2)</f>
        <v>0</v>
      </c>
      <c r="DG94">
        <f t="shared" ref="DG94:DG109" si="40">ROUND(ROUND(AF94,2)*CX94,2)</f>
        <v>0</v>
      </c>
      <c r="DH94">
        <f t="shared" ref="DH94:DH109" si="41">ROUND(ROUND(AG94,2)*CX94,2)</f>
        <v>0</v>
      </c>
      <c r="DI94">
        <f t="shared" si="28"/>
        <v>0</v>
      </c>
      <c r="DJ94">
        <f t="shared" ref="DJ94:DJ100" si="42">DF94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ROW(Source!A43)</f>
        <v>43</v>
      </c>
      <c r="B95">
        <v>426523977</v>
      </c>
      <c r="C95">
        <v>409171235</v>
      </c>
      <c r="D95">
        <v>405885115</v>
      </c>
      <c r="E95">
        <v>1</v>
      </c>
      <c r="F95">
        <v>1</v>
      </c>
      <c r="G95">
        <v>1080</v>
      </c>
      <c r="H95">
        <v>3</v>
      </c>
      <c r="I95" t="s">
        <v>59</v>
      </c>
      <c r="J95" t="s">
        <v>61</v>
      </c>
      <c r="K95" t="s">
        <v>60</v>
      </c>
      <c r="L95">
        <v>1348</v>
      </c>
      <c r="N95">
        <v>1009</v>
      </c>
      <c r="O95" t="s">
        <v>57</v>
      </c>
      <c r="P95" t="s">
        <v>57</v>
      </c>
      <c r="Q95">
        <v>1000</v>
      </c>
      <c r="W95">
        <v>0</v>
      </c>
      <c r="X95">
        <v>1615366874</v>
      </c>
      <c r="Y95">
        <f t="shared" si="24"/>
        <v>0</v>
      </c>
      <c r="AA95">
        <v>67258.44</v>
      </c>
      <c r="AB95">
        <v>0</v>
      </c>
      <c r="AC95">
        <v>0</v>
      </c>
      <c r="AD95">
        <v>0</v>
      </c>
      <c r="AE95">
        <v>14913.18</v>
      </c>
      <c r="AF95">
        <v>0</v>
      </c>
      <c r="AG95">
        <v>0</v>
      </c>
      <c r="AH95">
        <v>0</v>
      </c>
      <c r="AI95">
        <v>4.51</v>
      </c>
      <c r="AJ95">
        <v>1</v>
      </c>
      <c r="AK95">
        <v>1</v>
      </c>
      <c r="AL95">
        <v>1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0</v>
      </c>
      <c r="AS95" t="s">
        <v>3</v>
      </c>
      <c r="AT95">
        <v>0</v>
      </c>
      <c r="AU95" t="s">
        <v>3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ROUND(Y95*Source!I43,9)</f>
        <v>0</v>
      </c>
      <c r="CY95">
        <f t="shared" si="36"/>
        <v>67258.44</v>
      </c>
      <c r="CZ95">
        <f t="shared" si="37"/>
        <v>14913.18</v>
      </c>
      <c r="DA95">
        <f t="shared" si="38"/>
        <v>4.51</v>
      </c>
      <c r="DB95">
        <f t="shared" si="25"/>
        <v>0</v>
      </c>
      <c r="DC95">
        <f t="shared" si="26"/>
        <v>0</v>
      </c>
      <c r="DD95" t="s">
        <v>3</v>
      </c>
      <c r="DE95" t="s">
        <v>3</v>
      </c>
      <c r="DF95">
        <f t="shared" si="39"/>
        <v>0</v>
      </c>
      <c r="DG95">
        <f t="shared" si="40"/>
        <v>0</v>
      </c>
      <c r="DH95">
        <f t="shared" si="41"/>
        <v>0</v>
      </c>
      <c r="DI95">
        <f t="shared" si="28"/>
        <v>0</v>
      </c>
      <c r="DJ95">
        <f t="shared" si="42"/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ROW(Source!A43)</f>
        <v>43</v>
      </c>
      <c r="B96">
        <v>426523977</v>
      </c>
      <c r="C96">
        <v>409171235</v>
      </c>
      <c r="D96">
        <v>405885132</v>
      </c>
      <c r="E96">
        <v>1</v>
      </c>
      <c r="F96">
        <v>1</v>
      </c>
      <c r="G96">
        <v>1080</v>
      </c>
      <c r="H96">
        <v>3</v>
      </c>
      <c r="I96" t="s">
        <v>62</v>
      </c>
      <c r="J96" t="s">
        <v>64</v>
      </c>
      <c r="K96" t="s">
        <v>63</v>
      </c>
      <c r="L96">
        <v>1348</v>
      </c>
      <c r="N96">
        <v>1009</v>
      </c>
      <c r="O96" t="s">
        <v>57</v>
      </c>
      <c r="P96" t="s">
        <v>57</v>
      </c>
      <c r="Q96">
        <v>1000</v>
      </c>
      <c r="W96">
        <v>0</v>
      </c>
      <c r="X96">
        <v>-313469066</v>
      </c>
      <c r="Y96">
        <f t="shared" si="24"/>
        <v>0</v>
      </c>
      <c r="AA96">
        <v>24712.74</v>
      </c>
      <c r="AB96">
        <v>0</v>
      </c>
      <c r="AC96">
        <v>0</v>
      </c>
      <c r="AD96">
        <v>0</v>
      </c>
      <c r="AE96">
        <v>7870.3</v>
      </c>
      <c r="AF96">
        <v>0</v>
      </c>
      <c r="AG96">
        <v>0</v>
      </c>
      <c r="AH96">
        <v>0</v>
      </c>
      <c r="AI96">
        <v>3.14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 t="s">
        <v>3</v>
      </c>
      <c r="AT96">
        <v>0</v>
      </c>
      <c r="AU96" t="s">
        <v>3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ROUND(Y96*Source!I43,9)</f>
        <v>0</v>
      </c>
      <c r="CY96">
        <f t="shared" si="36"/>
        <v>24712.74</v>
      </c>
      <c r="CZ96">
        <f t="shared" si="37"/>
        <v>7870.3</v>
      </c>
      <c r="DA96">
        <f t="shared" si="38"/>
        <v>3.14</v>
      </c>
      <c r="DB96">
        <f t="shared" si="25"/>
        <v>0</v>
      </c>
      <c r="DC96">
        <f t="shared" si="26"/>
        <v>0</v>
      </c>
      <c r="DD96" t="s">
        <v>3</v>
      </c>
      <c r="DE96" t="s">
        <v>3</v>
      </c>
      <c r="DF96">
        <f t="shared" si="39"/>
        <v>0</v>
      </c>
      <c r="DG96">
        <f t="shared" si="40"/>
        <v>0</v>
      </c>
      <c r="DH96">
        <f t="shared" si="41"/>
        <v>0</v>
      </c>
      <c r="DI96">
        <f t="shared" si="28"/>
        <v>0</v>
      </c>
      <c r="DJ96">
        <f t="shared" si="42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ROW(Source!A43)</f>
        <v>43</v>
      </c>
      <c r="B97">
        <v>426523977</v>
      </c>
      <c r="C97">
        <v>409171235</v>
      </c>
      <c r="D97">
        <v>405885302</v>
      </c>
      <c r="E97">
        <v>1</v>
      </c>
      <c r="F97">
        <v>1</v>
      </c>
      <c r="G97">
        <v>1080</v>
      </c>
      <c r="H97">
        <v>3</v>
      </c>
      <c r="I97" t="s">
        <v>265</v>
      </c>
      <c r="J97" t="s">
        <v>266</v>
      </c>
      <c r="K97" t="s">
        <v>267</v>
      </c>
      <c r="L97">
        <v>1348</v>
      </c>
      <c r="N97">
        <v>1009</v>
      </c>
      <c r="O97" t="s">
        <v>57</v>
      </c>
      <c r="P97" t="s">
        <v>57</v>
      </c>
      <c r="Q97">
        <v>1000</v>
      </c>
      <c r="W97">
        <v>0</v>
      </c>
      <c r="X97">
        <v>40329047</v>
      </c>
      <c r="Y97">
        <f t="shared" si="24"/>
        <v>0.18</v>
      </c>
      <c r="AA97">
        <v>7278.84</v>
      </c>
      <c r="AB97">
        <v>0</v>
      </c>
      <c r="AC97">
        <v>0</v>
      </c>
      <c r="AD97">
        <v>0</v>
      </c>
      <c r="AE97">
        <v>349.44</v>
      </c>
      <c r="AF97">
        <v>0</v>
      </c>
      <c r="AG97">
        <v>0</v>
      </c>
      <c r="AH97">
        <v>0</v>
      </c>
      <c r="AI97">
        <v>20.83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0.18</v>
      </c>
      <c r="AU97" t="s">
        <v>3</v>
      </c>
      <c r="AV97">
        <v>0</v>
      </c>
      <c r="AW97">
        <v>2</v>
      </c>
      <c r="AX97">
        <v>426524281</v>
      </c>
      <c r="AY97">
        <v>1</v>
      </c>
      <c r="AZ97">
        <v>0</v>
      </c>
      <c r="BA97">
        <v>112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ROUND(Y97*Source!I43,9)</f>
        <v>0</v>
      </c>
      <c r="CY97">
        <f t="shared" si="36"/>
        <v>7278.84</v>
      </c>
      <c r="CZ97">
        <f t="shared" si="37"/>
        <v>349.44</v>
      </c>
      <c r="DA97">
        <f t="shared" si="38"/>
        <v>20.83</v>
      </c>
      <c r="DB97">
        <f t="shared" si="25"/>
        <v>62.9</v>
      </c>
      <c r="DC97">
        <f t="shared" si="26"/>
        <v>0</v>
      </c>
      <c r="DD97" t="s">
        <v>3</v>
      </c>
      <c r="DE97" t="s">
        <v>3</v>
      </c>
      <c r="DF97">
        <f t="shared" si="39"/>
        <v>0</v>
      </c>
      <c r="DG97">
        <f t="shared" si="40"/>
        <v>0</v>
      </c>
      <c r="DH97">
        <f t="shared" si="41"/>
        <v>0</v>
      </c>
      <c r="DI97">
        <f t="shared" si="28"/>
        <v>0</v>
      </c>
      <c r="DJ97">
        <f t="shared" si="42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ROW(Source!A43)</f>
        <v>43</v>
      </c>
      <c r="B98">
        <v>426523977</v>
      </c>
      <c r="C98">
        <v>409171235</v>
      </c>
      <c r="D98">
        <v>405885592</v>
      </c>
      <c r="E98">
        <v>1</v>
      </c>
      <c r="F98">
        <v>1</v>
      </c>
      <c r="G98">
        <v>1080</v>
      </c>
      <c r="H98">
        <v>3</v>
      </c>
      <c r="I98" t="s">
        <v>253</v>
      </c>
      <c r="J98" t="s">
        <v>254</v>
      </c>
      <c r="K98" t="s">
        <v>255</v>
      </c>
      <c r="L98">
        <v>1348</v>
      </c>
      <c r="N98">
        <v>1009</v>
      </c>
      <c r="O98" t="s">
        <v>57</v>
      </c>
      <c r="P98" t="s">
        <v>57</v>
      </c>
      <c r="Q98">
        <v>1000</v>
      </c>
      <c r="W98">
        <v>0</v>
      </c>
      <c r="X98">
        <v>-1792704725</v>
      </c>
      <c r="Y98">
        <f t="shared" si="24"/>
        <v>4.1999999999999997E-3</v>
      </c>
      <c r="AA98">
        <v>141233.74</v>
      </c>
      <c r="AB98">
        <v>0</v>
      </c>
      <c r="AC98">
        <v>0</v>
      </c>
      <c r="AD98">
        <v>0</v>
      </c>
      <c r="AE98">
        <v>8590.86</v>
      </c>
      <c r="AF98">
        <v>0</v>
      </c>
      <c r="AG98">
        <v>0</v>
      </c>
      <c r="AH98">
        <v>0</v>
      </c>
      <c r="AI98">
        <v>16.440000000000001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4.1999999999999997E-3</v>
      </c>
      <c r="AU98" t="s">
        <v>3</v>
      </c>
      <c r="AV98">
        <v>0</v>
      </c>
      <c r="AW98">
        <v>2</v>
      </c>
      <c r="AX98">
        <v>426524282</v>
      </c>
      <c r="AY98">
        <v>1</v>
      </c>
      <c r="AZ98">
        <v>0</v>
      </c>
      <c r="BA98">
        <v>113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ROUND(Y98*Source!I43,9)</f>
        <v>0</v>
      </c>
      <c r="CY98">
        <f t="shared" si="36"/>
        <v>141233.74</v>
      </c>
      <c r="CZ98">
        <f t="shared" si="37"/>
        <v>8590.86</v>
      </c>
      <c r="DA98">
        <f t="shared" si="38"/>
        <v>16.440000000000001</v>
      </c>
      <c r="DB98">
        <f t="shared" si="25"/>
        <v>36.08</v>
      </c>
      <c r="DC98">
        <f t="shared" si="26"/>
        <v>0</v>
      </c>
      <c r="DD98" t="s">
        <v>3</v>
      </c>
      <c r="DE98" t="s">
        <v>3</v>
      </c>
      <c r="DF98">
        <f t="shared" si="39"/>
        <v>0</v>
      </c>
      <c r="DG98">
        <f t="shared" si="40"/>
        <v>0</v>
      </c>
      <c r="DH98">
        <f t="shared" si="41"/>
        <v>0</v>
      </c>
      <c r="DI98">
        <f t="shared" si="28"/>
        <v>0</v>
      </c>
      <c r="DJ98">
        <f t="shared" si="42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ROW(Source!A43)</f>
        <v>43</v>
      </c>
      <c r="B99">
        <v>426523977</v>
      </c>
      <c r="C99">
        <v>409171235</v>
      </c>
      <c r="D99">
        <v>405884910</v>
      </c>
      <c r="E99">
        <v>1</v>
      </c>
      <c r="F99">
        <v>1</v>
      </c>
      <c r="G99">
        <v>1080</v>
      </c>
      <c r="H99">
        <v>3</v>
      </c>
      <c r="I99" t="s">
        <v>110</v>
      </c>
      <c r="J99" t="s">
        <v>113</v>
      </c>
      <c r="K99" t="s">
        <v>111</v>
      </c>
      <c r="L99">
        <v>1339</v>
      </c>
      <c r="N99">
        <v>1007</v>
      </c>
      <c r="O99" t="s">
        <v>112</v>
      </c>
      <c r="P99" t="s">
        <v>112</v>
      </c>
      <c r="Q99">
        <v>1</v>
      </c>
      <c r="W99">
        <v>0</v>
      </c>
      <c r="X99">
        <v>-269784120</v>
      </c>
      <c r="Y99">
        <f t="shared" si="24"/>
        <v>0.15</v>
      </c>
      <c r="AA99">
        <v>999</v>
      </c>
      <c r="AB99">
        <v>0</v>
      </c>
      <c r="AC99">
        <v>0</v>
      </c>
      <c r="AD99">
        <v>0</v>
      </c>
      <c r="AE99">
        <v>99.9</v>
      </c>
      <c r="AF99">
        <v>0</v>
      </c>
      <c r="AG99">
        <v>0</v>
      </c>
      <c r="AH99">
        <v>0</v>
      </c>
      <c r="AI99">
        <v>10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0.15</v>
      </c>
      <c r="AU99" t="s">
        <v>3</v>
      </c>
      <c r="AV99">
        <v>0</v>
      </c>
      <c r="AW99">
        <v>2</v>
      </c>
      <c r="AX99">
        <v>426524283</v>
      </c>
      <c r="AY99">
        <v>1</v>
      </c>
      <c r="AZ99">
        <v>0</v>
      </c>
      <c r="BA99">
        <v>114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ROUND(Y99*Source!I43,9)</f>
        <v>0</v>
      </c>
      <c r="CY99">
        <f t="shared" si="36"/>
        <v>999</v>
      </c>
      <c r="CZ99">
        <f t="shared" si="37"/>
        <v>99.9</v>
      </c>
      <c r="DA99">
        <f t="shared" si="38"/>
        <v>10</v>
      </c>
      <c r="DB99">
        <f t="shared" si="25"/>
        <v>14.99</v>
      </c>
      <c r="DC99">
        <f t="shared" si="26"/>
        <v>0</v>
      </c>
      <c r="DD99" t="s">
        <v>3</v>
      </c>
      <c r="DE99" t="s">
        <v>3</v>
      </c>
      <c r="DF99">
        <f t="shared" si="39"/>
        <v>0</v>
      </c>
      <c r="DG99">
        <f t="shared" si="40"/>
        <v>0</v>
      </c>
      <c r="DH99">
        <f t="shared" si="41"/>
        <v>0</v>
      </c>
      <c r="DI99">
        <f t="shared" si="28"/>
        <v>0</v>
      </c>
      <c r="DJ99">
        <f t="shared" si="42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ROW(Source!A43)</f>
        <v>43</v>
      </c>
      <c r="B100">
        <v>426523977</v>
      </c>
      <c r="C100">
        <v>409171235</v>
      </c>
      <c r="D100">
        <v>405895092</v>
      </c>
      <c r="E100">
        <v>1</v>
      </c>
      <c r="F100">
        <v>1</v>
      </c>
      <c r="G100">
        <v>1080</v>
      </c>
      <c r="H100">
        <v>3</v>
      </c>
      <c r="I100" t="s">
        <v>268</v>
      </c>
      <c r="J100" t="s">
        <v>269</v>
      </c>
      <c r="K100" t="s">
        <v>270</v>
      </c>
      <c r="L100">
        <v>1355</v>
      </c>
      <c r="N100">
        <v>1010</v>
      </c>
      <c r="O100" t="s">
        <v>36</v>
      </c>
      <c r="P100" t="s">
        <v>36</v>
      </c>
      <c r="Q100">
        <v>100</v>
      </c>
      <c r="W100">
        <v>0</v>
      </c>
      <c r="X100">
        <v>-1480740342</v>
      </c>
      <c r="Y100">
        <f t="shared" si="24"/>
        <v>0.8</v>
      </c>
      <c r="AA100">
        <v>3739.57</v>
      </c>
      <c r="AB100">
        <v>0</v>
      </c>
      <c r="AC100">
        <v>0</v>
      </c>
      <c r="AD100">
        <v>0</v>
      </c>
      <c r="AE100">
        <v>228.72</v>
      </c>
      <c r="AF100">
        <v>0</v>
      </c>
      <c r="AG100">
        <v>0</v>
      </c>
      <c r="AH100">
        <v>0</v>
      </c>
      <c r="AI100">
        <v>16.350000000000001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0.8</v>
      </c>
      <c r="AU100" t="s">
        <v>3</v>
      </c>
      <c r="AV100">
        <v>0</v>
      </c>
      <c r="AW100">
        <v>2</v>
      </c>
      <c r="AX100">
        <v>426524284</v>
      </c>
      <c r="AY100">
        <v>1</v>
      </c>
      <c r="AZ100">
        <v>0</v>
      </c>
      <c r="BA100">
        <v>115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ROUND(Y100*Source!I43,9)</f>
        <v>0</v>
      </c>
      <c r="CY100">
        <f t="shared" si="36"/>
        <v>3739.57</v>
      </c>
      <c r="CZ100">
        <f t="shared" si="37"/>
        <v>228.72</v>
      </c>
      <c r="DA100">
        <f t="shared" si="38"/>
        <v>16.350000000000001</v>
      </c>
      <c r="DB100">
        <f t="shared" si="25"/>
        <v>182.98</v>
      </c>
      <c r="DC100">
        <f t="shared" si="26"/>
        <v>0</v>
      </c>
      <c r="DD100" t="s">
        <v>3</v>
      </c>
      <c r="DE100" t="s">
        <v>3</v>
      </c>
      <c r="DF100">
        <f t="shared" si="39"/>
        <v>0</v>
      </c>
      <c r="DG100">
        <f t="shared" si="40"/>
        <v>0</v>
      </c>
      <c r="DH100">
        <f t="shared" si="41"/>
        <v>0</v>
      </c>
      <c r="DI100">
        <f t="shared" si="28"/>
        <v>0</v>
      </c>
      <c r="DJ100">
        <f t="shared" si="42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409171020</v>
      </c>
      <c r="C101">
        <v>409171257</v>
      </c>
      <c r="D101">
        <v>405844724</v>
      </c>
      <c r="E101">
        <v>1080</v>
      </c>
      <c r="F101">
        <v>1</v>
      </c>
      <c r="G101">
        <v>1080</v>
      </c>
      <c r="H101">
        <v>1</v>
      </c>
      <c r="I101" t="s">
        <v>239</v>
      </c>
      <c r="J101" t="s">
        <v>3</v>
      </c>
      <c r="K101" t="s">
        <v>240</v>
      </c>
      <c r="L101">
        <v>1191</v>
      </c>
      <c r="N101">
        <v>1013</v>
      </c>
      <c r="O101" t="s">
        <v>241</v>
      </c>
      <c r="P101" t="s">
        <v>241</v>
      </c>
      <c r="Q101">
        <v>1</v>
      </c>
      <c r="W101">
        <v>0</v>
      </c>
      <c r="X101">
        <v>476480486</v>
      </c>
      <c r="Y101">
        <f t="shared" si="24"/>
        <v>2.48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2.48</v>
      </c>
      <c r="AU101" t="s">
        <v>3</v>
      </c>
      <c r="AV101">
        <v>1</v>
      </c>
      <c r="AW101">
        <v>2</v>
      </c>
      <c r="AX101">
        <v>426524334</v>
      </c>
      <c r="AY101">
        <v>1</v>
      </c>
      <c r="AZ101">
        <v>0</v>
      </c>
      <c r="BA101">
        <v>117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ROUND(AT101*Source!I50*AH101*AL101,2)</f>
        <v>0</v>
      </c>
      <c r="CV101">
        <f>ROUND(Y101*Source!I50,9)</f>
        <v>0</v>
      </c>
      <c r="CW101">
        <v>0</v>
      </c>
      <c r="CX101">
        <f>ROUND(Y101*Source!I50,9)</f>
        <v>0</v>
      </c>
      <c r="CY101">
        <f>AD101</f>
        <v>0</v>
      </c>
      <c r="CZ101">
        <f>AH101</f>
        <v>0</v>
      </c>
      <c r="DA101">
        <f>AL101</f>
        <v>1</v>
      </c>
      <c r="DB101">
        <f t="shared" si="25"/>
        <v>0</v>
      </c>
      <c r="DC101">
        <f t="shared" si="26"/>
        <v>0</v>
      </c>
      <c r="DD101" t="s">
        <v>3</v>
      </c>
      <c r="DE101" t="s">
        <v>3</v>
      </c>
      <c r="DF101">
        <f t="shared" ref="DF101:DF113" si="43">ROUND(ROUND(AE101,2)*CX101,2)</f>
        <v>0</v>
      </c>
      <c r="DG101">
        <f t="shared" si="40"/>
        <v>0</v>
      </c>
      <c r="DH101">
        <f t="shared" si="41"/>
        <v>0</v>
      </c>
      <c r="DI101">
        <f t="shared" si="28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ROW(Source!A50)</f>
        <v>50</v>
      </c>
      <c r="B102">
        <v>409171020</v>
      </c>
      <c r="C102">
        <v>409171257</v>
      </c>
      <c r="D102">
        <v>405915820</v>
      </c>
      <c r="E102">
        <v>1</v>
      </c>
      <c r="F102">
        <v>1</v>
      </c>
      <c r="G102">
        <v>1080</v>
      </c>
      <c r="H102">
        <v>2</v>
      </c>
      <c r="I102" t="s">
        <v>313</v>
      </c>
      <c r="J102" t="s">
        <v>314</v>
      </c>
      <c r="K102" t="s">
        <v>315</v>
      </c>
      <c r="L102">
        <v>1368</v>
      </c>
      <c r="N102">
        <v>1011</v>
      </c>
      <c r="O102" t="s">
        <v>245</v>
      </c>
      <c r="P102" t="s">
        <v>245</v>
      </c>
      <c r="Q102">
        <v>1</v>
      </c>
      <c r="W102">
        <v>0</v>
      </c>
      <c r="X102">
        <v>-1304246396</v>
      </c>
      <c r="Y102">
        <f t="shared" si="24"/>
        <v>1.1200000000000001</v>
      </c>
      <c r="AA102">
        <v>0</v>
      </c>
      <c r="AB102">
        <v>10.89</v>
      </c>
      <c r="AC102">
        <v>0</v>
      </c>
      <c r="AD102">
        <v>0</v>
      </c>
      <c r="AE102">
        <v>0</v>
      </c>
      <c r="AF102">
        <v>10.4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1.1200000000000001</v>
      </c>
      <c r="AU102" t="s">
        <v>3</v>
      </c>
      <c r="AV102">
        <v>0</v>
      </c>
      <c r="AW102">
        <v>2</v>
      </c>
      <c r="AX102">
        <v>426524335</v>
      </c>
      <c r="AY102">
        <v>1</v>
      </c>
      <c r="AZ102">
        <v>0</v>
      </c>
      <c r="BA102">
        <v>118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ROUND(Y102*Source!I50*DO102,9)</f>
        <v>0</v>
      </c>
      <c r="CX102">
        <f>ROUND(Y102*Source!I50,9)</f>
        <v>0</v>
      </c>
      <c r="CY102">
        <f>AB102</f>
        <v>10.89</v>
      </c>
      <c r="CZ102">
        <f>AF102</f>
        <v>10.4</v>
      </c>
      <c r="DA102">
        <f>AJ102</f>
        <v>1</v>
      </c>
      <c r="DB102">
        <f t="shared" si="25"/>
        <v>11.65</v>
      </c>
      <c r="DC102">
        <f t="shared" si="26"/>
        <v>0</v>
      </c>
      <c r="DD102" t="s">
        <v>3</v>
      </c>
      <c r="DE102" t="s">
        <v>3</v>
      </c>
      <c r="DF102">
        <f t="shared" si="43"/>
        <v>0</v>
      </c>
      <c r="DG102">
        <f t="shared" si="40"/>
        <v>0</v>
      </c>
      <c r="DH102">
        <f t="shared" si="41"/>
        <v>0</v>
      </c>
      <c r="DI102">
        <f t="shared" si="28"/>
        <v>0</v>
      </c>
      <c r="DJ102">
        <f>DG102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409171020</v>
      </c>
      <c r="C103">
        <v>409171257</v>
      </c>
      <c r="D103">
        <v>405916219</v>
      </c>
      <c r="E103">
        <v>1</v>
      </c>
      <c r="F103">
        <v>1</v>
      </c>
      <c r="G103">
        <v>1080</v>
      </c>
      <c r="H103">
        <v>2</v>
      </c>
      <c r="I103" t="s">
        <v>246</v>
      </c>
      <c r="J103" t="s">
        <v>247</v>
      </c>
      <c r="K103" t="s">
        <v>248</v>
      </c>
      <c r="L103">
        <v>1368</v>
      </c>
      <c r="N103">
        <v>1011</v>
      </c>
      <c r="O103" t="s">
        <v>245</v>
      </c>
      <c r="P103" t="s">
        <v>245</v>
      </c>
      <c r="Q103">
        <v>1</v>
      </c>
      <c r="W103">
        <v>0</v>
      </c>
      <c r="X103">
        <v>-1985943078</v>
      </c>
      <c r="Y103">
        <f t="shared" si="24"/>
        <v>0.01</v>
      </c>
      <c r="AA103">
        <v>0</v>
      </c>
      <c r="AB103">
        <v>87.01</v>
      </c>
      <c r="AC103">
        <v>13.21</v>
      </c>
      <c r="AD103">
        <v>0</v>
      </c>
      <c r="AE103">
        <v>0</v>
      </c>
      <c r="AF103">
        <v>83.1</v>
      </c>
      <c r="AG103">
        <v>12.62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0.01</v>
      </c>
      <c r="AU103" t="s">
        <v>3</v>
      </c>
      <c r="AV103">
        <v>0</v>
      </c>
      <c r="AW103">
        <v>2</v>
      </c>
      <c r="AX103">
        <v>426524336</v>
      </c>
      <c r="AY103">
        <v>1</v>
      </c>
      <c r="AZ103">
        <v>0</v>
      </c>
      <c r="BA103">
        <v>119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ROUND(Y103*Source!I50*DO103,9)</f>
        <v>0</v>
      </c>
      <c r="CX103">
        <f>ROUND(Y103*Source!I50,9)</f>
        <v>0</v>
      </c>
      <c r="CY103">
        <f>AB103</f>
        <v>87.01</v>
      </c>
      <c r="CZ103">
        <f>AF103</f>
        <v>83.1</v>
      </c>
      <c r="DA103">
        <f>AJ103</f>
        <v>1</v>
      </c>
      <c r="DB103">
        <f t="shared" si="25"/>
        <v>0.83</v>
      </c>
      <c r="DC103">
        <f t="shared" si="26"/>
        <v>0.13</v>
      </c>
      <c r="DD103" t="s">
        <v>3</v>
      </c>
      <c r="DE103" t="s">
        <v>3</v>
      </c>
      <c r="DF103">
        <f t="shared" si="43"/>
        <v>0</v>
      </c>
      <c r="DG103">
        <f t="shared" si="40"/>
        <v>0</v>
      </c>
      <c r="DH103">
        <f t="shared" si="41"/>
        <v>0</v>
      </c>
      <c r="DI103">
        <f t="shared" si="28"/>
        <v>0</v>
      </c>
      <c r="DJ103">
        <f>DG103</f>
        <v>0</v>
      </c>
      <c r="DK103">
        <v>0</v>
      </c>
      <c r="DL103" t="s">
        <v>249</v>
      </c>
      <c r="DM103">
        <v>0</v>
      </c>
      <c r="DN103" t="s">
        <v>241</v>
      </c>
      <c r="DO103">
        <v>12.62</v>
      </c>
    </row>
    <row r="104" spans="1:119" x14ac:dyDescent="0.2">
      <c r="A104">
        <f>ROW(Source!A50)</f>
        <v>50</v>
      </c>
      <c r="B104">
        <v>409171020</v>
      </c>
      <c r="C104">
        <v>409171257</v>
      </c>
      <c r="D104">
        <v>405915525</v>
      </c>
      <c r="E104">
        <v>1</v>
      </c>
      <c r="F104">
        <v>1</v>
      </c>
      <c r="G104">
        <v>1080</v>
      </c>
      <c r="H104">
        <v>2</v>
      </c>
      <c r="I104" t="s">
        <v>316</v>
      </c>
      <c r="J104" t="s">
        <v>317</v>
      </c>
      <c r="K104" t="s">
        <v>318</v>
      </c>
      <c r="L104">
        <v>1368</v>
      </c>
      <c r="N104">
        <v>1011</v>
      </c>
      <c r="O104" t="s">
        <v>245</v>
      </c>
      <c r="P104" t="s">
        <v>245</v>
      </c>
      <c r="Q104">
        <v>1</v>
      </c>
      <c r="W104">
        <v>0</v>
      </c>
      <c r="X104">
        <v>518089143</v>
      </c>
      <c r="Y104">
        <f t="shared" si="24"/>
        <v>0.01</v>
      </c>
      <c r="AA104">
        <v>0</v>
      </c>
      <c r="AB104">
        <v>120.23</v>
      </c>
      <c r="AC104">
        <v>13.21</v>
      </c>
      <c r="AD104">
        <v>0</v>
      </c>
      <c r="AE104">
        <v>0</v>
      </c>
      <c r="AF104">
        <v>114.83</v>
      </c>
      <c r="AG104">
        <v>12.62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0.01</v>
      </c>
      <c r="AU104" t="s">
        <v>3</v>
      </c>
      <c r="AV104">
        <v>0</v>
      </c>
      <c r="AW104">
        <v>2</v>
      </c>
      <c r="AX104">
        <v>426524337</v>
      </c>
      <c r="AY104">
        <v>1</v>
      </c>
      <c r="AZ104">
        <v>0</v>
      </c>
      <c r="BA104">
        <v>120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ROUND(Y104*Source!I50*DO104,9)</f>
        <v>0</v>
      </c>
      <c r="CX104">
        <f>ROUND(Y104*Source!I50,9)</f>
        <v>0</v>
      </c>
      <c r="CY104">
        <f>AB104</f>
        <v>120.23</v>
      </c>
      <c r="CZ104">
        <f>AF104</f>
        <v>114.83</v>
      </c>
      <c r="DA104">
        <f>AJ104</f>
        <v>1</v>
      </c>
      <c r="DB104">
        <f t="shared" si="25"/>
        <v>1.1499999999999999</v>
      </c>
      <c r="DC104">
        <f t="shared" si="26"/>
        <v>0.13</v>
      </c>
      <c r="DD104" t="s">
        <v>3</v>
      </c>
      <c r="DE104" t="s">
        <v>3</v>
      </c>
      <c r="DF104">
        <f t="shared" si="43"/>
        <v>0</v>
      </c>
      <c r="DG104">
        <f t="shared" si="40"/>
        <v>0</v>
      </c>
      <c r="DH104">
        <f t="shared" si="41"/>
        <v>0</v>
      </c>
      <c r="DI104">
        <f t="shared" si="28"/>
        <v>0</v>
      </c>
      <c r="DJ104">
        <f>DG104</f>
        <v>0</v>
      </c>
      <c r="DK104">
        <v>0</v>
      </c>
      <c r="DL104" t="s">
        <v>249</v>
      </c>
      <c r="DM104">
        <v>0</v>
      </c>
      <c r="DN104" t="s">
        <v>241</v>
      </c>
      <c r="DO104">
        <v>12.62</v>
      </c>
    </row>
    <row r="105" spans="1:119" x14ac:dyDescent="0.2">
      <c r="A105">
        <f>ROW(Source!A50)</f>
        <v>50</v>
      </c>
      <c r="B105">
        <v>409171020</v>
      </c>
      <c r="C105">
        <v>409171257</v>
      </c>
      <c r="D105">
        <v>405915537</v>
      </c>
      <c r="E105">
        <v>1</v>
      </c>
      <c r="F105">
        <v>1</v>
      </c>
      <c r="G105">
        <v>1080</v>
      </c>
      <c r="H105">
        <v>2</v>
      </c>
      <c r="I105" t="s">
        <v>319</v>
      </c>
      <c r="J105" t="s">
        <v>320</v>
      </c>
      <c r="K105" t="s">
        <v>321</v>
      </c>
      <c r="L105">
        <v>1368</v>
      </c>
      <c r="N105">
        <v>1011</v>
      </c>
      <c r="O105" t="s">
        <v>245</v>
      </c>
      <c r="P105" t="s">
        <v>245</v>
      </c>
      <c r="Q105">
        <v>1</v>
      </c>
      <c r="W105">
        <v>0</v>
      </c>
      <c r="X105">
        <v>-1477010418</v>
      </c>
      <c r="Y105">
        <f t="shared" si="24"/>
        <v>0.01</v>
      </c>
      <c r="AA105">
        <v>0</v>
      </c>
      <c r="AB105">
        <v>0.81</v>
      </c>
      <c r="AC105">
        <v>0</v>
      </c>
      <c r="AD105">
        <v>0</v>
      </c>
      <c r="AE105">
        <v>0</v>
      </c>
      <c r="AF105">
        <v>0.77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0.01</v>
      </c>
      <c r="AU105" t="s">
        <v>3</v>
      </c>
      <c r="AV105">
        <v>0</v>
      </c>
      <c r="AW105">
        <v>2</v>
      </c>
      <c r="AX105">
        <v>426524338</v>
      </c>
      <c r="AY105">
        <v>1</v>
      </c>
      <c r="AZ105">
        <v>0</v>
      </c>
      <c r="BA105">
        <v>121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ROUND(Y105*Source!I50*DO105,9)</f>
        <v>0</v>
      </c>
      <c r="CX105">
        <f>ROUND(Y105*Source!I50,9)</f>
        <v>0</v>
      </c>
      <c r="CY105">
        <f>AB105</f>
        <v>0.81</v>
      </c>
      <c r="CZ105">
        <f>AF105</f>
        <v>0.77</v>
      </c>
      <c r="DA105">
        <f>AJ105</f>
        <v>1</v>
      </c>
      <c r="DB105">
        <f t="shared" si="25"/>
        <v>0.01</v>
      </c>
      <c r="DC105">
        <f t="shared" si="26"/>
        <v>0</v>
      </c>
      <c r="DD105" t="s">
        <v>3</v>
      </c>
      <c r="DE105" t="s">
        <v>3</v>
      </c>
      <c r="DF105">
        <f t="shared" si="43"/>
        <v>0</v>
      </c>
      <c r="DG105">
        <f t="shared" si="40"/>
        <v>0</v>
      </c>
      <c r="DH105">
        <f t="shared" si="41"/>
        <v>0</v>
      </c>
      <c r="DI105">
        <f t="shared" si="28"/>
        <v>0</v>
      </c>
      <c r="DJ105">
        <f>DG105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409171020</v>
      </c>
      <c r="C106">
        <v>409171257</v>
      </c>
      <c r="D106">
        <v>405885522</v>
      </c>
      <c r="E106">
        <v>1</v>
      </c>
      <c r="F106">
        <v>1</v>
      </c>
      <c r="G106">
        <v>1080</v>
      </c>
      <c r="H106">
        <v>3</v>
      </c>
      <c r="I106" t="s">
        <v>72</v>
      </c>
      <c r="J106" t="s">
        <v>75</v>
      </c>
      <c r="K106" t="s">
        <v>73</v>
      </c>
      <c r="L106">
        <v>1346</v>
      </c>
      <c r="N106">
        <v>1009</v>
      </c>
      <c r="O106" t="s">
        <v>74</v>
      </c>
      <c r="P106" t="s">
        <v>74</v>
      </c>
      <c r="Q106">
        <v>1</v>
      </c>
      <c r="W106">
        <v>0</v>
      </c>
      <c r="X106">
        <v>2041003886</v>
      </c>
      <c r="Y106">
        <f t="shared" si="24"/>
        <v>0</v>
      </c>
      <c r="AA106">
        <v>29.89</v>
      </c>
      <c r="AB106">
        <v>0</v>
      </c>
      <c r="AC106">
        <v>0</v>
      </c>
      <c r="AD106">
        <v>0</v>
      </c>
      <c r="AE106">
        <v>29.89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0</v>
      </c>
      <c r="AN106">
        <v>0</v>
      </c>
      <c r="AO106">
        <v>0</v>
      </c>
      <c r="AP106">
        <v>1</v>
      </c>
      <c r="AQ106">
        <v>0</v>
      </c>
      <c r="AR106">
        <v>0</v>
      </c>
      <c r="AS106" t="s">
        <v>3</v>
      </c>
      <c r="AT106">
        <v>0</v>
      </c>
      <c r="AU106" t="s">
        <v>3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ROUND(Y106*Source!I50,9)</f>
        <v>0</v>
      </c>
      <c r="CY106">
        <f>AA106</f>
        <v>29.89</v>
      </c>
      <c r="CZ106">
        <f>AE106</f>
        <v>29.89</v>
      </c>
      <c r="DA106">
        <f>AI106</f>
        <v>1</v>
      </c>
      <c r="DB106">
        <f t="shared" si="25"/>
        <v>0</v>
      </c>
      <c r="DC106">
        <f t="shared" si="26"/>
        <v>0</v>
      </c>
      <c r="DD106" t="s">
        <v>3</v>
      </c>
      <c r="DE106" t="s">
        <v>3</v>
      </c>
      <c r="DF106">
        <f t="shared" si="43"/>
        <v>0</v>
      </c>
      <c r="DG106">
        <f t="shared" si="40"/>
        <v>0</v>
      </c>
      <c r="DH106">
        <f t="shared" si="41"/>
        <v>0</v>
      </c>
      <c r="DI106">
        <f t="shared" si="28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409171020</v>
      </c>
      <c r="C107">
        <v>409171257</v>
      </c>
      <c r="D107">
        <v>405885044</v>
      </c>
      <c r="E107">
        <v>1</v>
      </c>
      <c r="F107">
        <v>1</v>
      </c>
      <c r="G107">
        <v>1080</v>
      </c>
      <c r="H107">
        <v>3</v>
      </c>
      <c r="I107" t="s">
        <v>322</v>
      </c>
      <c r="J107" t="s">
        <v>323</v>
      </c>
      <c r="K107" t="s">
        <v>324</v>
      </c>
      <c r="L107">
        <v>1348</v>
      </c>
      <c r="N107">
        <v>1009</v>
      </c>
      <c r="O107" t="s">
        <v>57</v>
      </c>
      <c r="P107" t="s">
        <v>57</v>
      </c>
      <c r="Q107">
        <v>1000</v>
      </c>
      <c r="W107">
        <v>0</v>
      </c>
      <c r="X107">
        <v>45886693</v>
      </c>
      <c r="Y107">
        <f t="shared" si="24"/>
        <v>2E-3</v>
      </c>
      <c r="AA107">
        <v>14312.7</v>
      </c>
      <c r="AB107">
        <v>0</v>
      </c>
      <c r="AC107">
        <v>0</v>
      </c>
      <c r="AD107">
        <v>0</v>
      </c>
      <c r="AE107">
        <v>14312.7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2E-3</v>
      </c>
      <c r="AU107" t="s">
        <v>3</v>
      </c>
      <c r="AV107">
        <v>0</v>
      </c>
      <c r="AW107">
        <v>2</v>
      </c>
      <c r="AX107">
        <v>426524339</v>
      </c>
      <c r="AY107">
        <v>1</v>
      </c>
      <c r="AZ107">
        <v>0</v>
      </c>
      <c r="BA107">
        <v>122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ROUND(Y107*Source!I50,9)</f>
        <v>0</v>
      </c>
      <c r="CY107">
        <f>AA107</f>
        <v>14312.7</v>
      </c>
      <c r="CZ107">
        <f>AE107</f>
        <v>14312.7</v>
      </c>
      <c r="DA107">
        <f>AI107</f>
        <v>1</v>
      </c>
      <c r="DB107">
        <f t="shared" si="25"/>
        <v>28.63</v>
      </c>
      <c r="DC107">
        <f t="shared" si="26"/>
        <v>0</v>
      </c>
      <c r="DD107" t="s">
        <v>3</v>
      </c>
      <c r="DE107" t="s">
        <v>3</v>
      </c>
      <c r="DF107">
        <f t="shared" si="43"/>
        <v>0</v>
      </c>
      <c r="DG107">
        <f t="shared" si="40"/>
        <v>0</v>
      </c>
      <c r="DH107">
        <f t="shared" si="41"/>
        <v>0</v>
      </c>
      <c r="DI107">
        <f t="shared" si="28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409171020</v>
      </c>
      <c r="C108">
        <v>409171257</v>
      </c>
      <c r="D108">
        <v>405891457</v>
      </c>
      <c r="E108">
        <v>1</v>
      </c>
      <c r="F108">
        <v>1</v>
      </c>
      <c r="G108">
        <v>1080</v>
      </c>
      <c r="H108">
        <v>3</v>
      </c>
      <c r="I108" t="s">
        <v>325</v>
      </c>
      <c r="J108" t="s">
        <v>326</v>
      </c>
      <c r="K108" t="s">
        <v>327</v>
      </c>
      <c r="L108">
        <v>1346</v>
      </c>
      <c r="N108">
        <v>1009</v>
      </c>
      <c r="O108" t="s">
        <v>74</v>
      </c>
      <c r="P108" t="s">
        <v>74</v>
      </c>
      <c r="Q108">
        <v>1</v>
      </c>
      <c r="W108">
        <v>0</v>
      </c>
      <c r="X108">
        <v>-205983175</v>
      </c>
      <c r="Y108">
        <f t="shared" si="24"/>
        <v>4.33</v>
      </c>
      <c r="AA108">
        <v>93.29</v>
      </c>
      <c r="AB108">
        <v>0</v>
      </c>
      <c r="AC108">
        <v>0</v>
      </c>
      <c r="AD108">
        <v>0</v>
      </c>
      <c r="AE108">
        <v>93.29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4.33</v>
      </c>
      <c r="AU108" t="s">
        <v>3</v>
      </c>
      <c r="AV108">
        <v>0</v>
      </c>
      <c r="AW108">
        <v>2</v>
      </c>
      <c r="AX108">
        <v>426524340</v>
      </c>
      <c r="AY108">
        <v>1</v>
      </c>
      <c r="AZ108">
        <v>0</v>
      </c>
      <c r="BA108">
        <v>123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ROUND(Y108*Source!I50,9)</f>
        <v>0</v>
      </c>
      <c r="CY108">
        <f>AA108</f>
        <v>93.29</v>
      </c>
      <c r="CZ108">
        <f>AE108</f>
        <v>93.29</v>
      </c>
      <c r="DA108">
        <f>AI108</f>
        <v>1</v>
      </c>
      <c r="DB108">
        <f t="shared" si="25"/>
        <v>403.95</v>
      </c>
      <c r="DC108">
        <f t="shared" si="26"/>
        <v>0</v>
      </c>
      <c r="DD108" t="s">
        <v>3</v>
      </c>
      <c r="DE108" t="s">
        <v>3</v>
      </c>
      <c r="DF108">
        <f t="shared" si="43"/>
        <v>0</v>
      </c>
      <c r="DG108">
        <f t="shared" si="40"/>
        <v>0</v>
      </c>
      <c r="DH108">
        <f t="shared" si="41"/>
        <v>0</v>
      </c>
      <c r="DI108">
        <f t="shared" si="28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ROW(Source!A51)</f>
        <v>51</v>
      </c>
      <c r="B109">
        <v>426523977</v>
      </c>
      <c r="C109">
        <v>409171257</v>
      </c>
      <c r="D109">
        <v>405844724</v>
      </c>
      <c r="E109">
        <v>1080</v>
      </c>
      <c r="F109">
        <v>1</v>
      </c>
      <c r="G109">
        <v>1080</v>
      </c>
      <c r="H109">
        <v>1</v>
      </c>
      <c r="I109" t="s">
        <v>239</v>
      </c>
      <c r="J109" t="s">
        <v>3</v>
      </c>
      <c r="K109" t="s">
        <v>240</v>
      </c>
      <c r="L109">
        <v>1191</v>
      </c>
      <c r="N109">
        <v>1013</v>
      </c>
      <c r="O109" t="s">
        <v>241</v>
      </c>
      <c r="P109" t="s">
        <v>241</v>
      </c>
      <c r="Q109">
        <v>1</v>
      </c>
      <c r="W109">
        <v>0</v>
      </c>
      <c r="X109">
        <v>476480486</v>
      </c>
      <c r="Y109">
        <f t="shared" si="24"/>
        <v>2.48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5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2.48</v>
      </c>
      <c r="AU109" t="s">
        <v>3</v>
      </c>
      <c r="AV109">
        <v>1</v>
      </c>
      <c r="AW109">
        <v>2</v>
      </c>
      <c r="AX109">
        <v>426524334</v>
      </c>
      <c r="AY109">
        <v>1</v>
      </c>
      <c r="AZ109">
        <v>0</v>
      </c>
      <c r="BA109">
        <v>125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ROUND(AT109*Source!I51*AH109*AL109,2)</f>
        <v>0</v>
      </c>
      <c r="CV109">
        <f>ROUND(Y109*Source!I51,9)</f>
        <v>0</v>
      </c>
      <c r="CW109">
        <v>0</v>
      </c>
      <c r="CX109">
        <f>ROUND(Y109*Source!I51,9)</f>
        <v>0</v>
      </c>
      <c r="CY109">
        <f>AD109</f>
        <v>0</v>
      </c>
      <c r="CZ109">
        <f>AH109</f>
        <v>0</v>
      </c>
      <c r="DA109">
        <f>AL109</f>
        <v>1</v>
      </c>
      <c r="DB109">
        <f t="shared" si="25"/>
        <v>0</v>
      </c>
      <c r="DC109">
        <f t="shared" si="26"/>
        <v>0</v>
      </c>
      <c r="DD109" t="s">
        <v>3</v>
      </c>
      <c r="DE109" t="s">
        <v>3</v>
      </c>
      <c r="DF109">
        <f t="shared" si="43"/>
        <v>0</v>
      </c>
      <c r="DG109">
        <f t="shared" si="40"/>
        <v>0</v>
      </c>
      <c r="DH109">
        <f t="shared" si="41"/>
        <v>0</v>
      </c>
      <c r="DI109">
        <f t="shared" si="28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426523977</v>
      </c>
      <c r="C110">
        <v>409171257</v>
      </c>
      <c r="D110">
        <v>405915820</v>
      </c>
      <c r="E110">
        <v>1</v>
      </c>
      <c r="F110">
        <v>1</v>
      </c>
      <c r="G110">
        <v>1080</v>
      </c>
      <c r="H110">
        <v>2</v>
      </c>
      <c r="I110" t="s">
        <v>313</v>
      </c>
      <c r="J110" t="s">
        <v>314</v>
      </c>
      <c r="K110" t="s">
        <v>315</v>
      </c>
      <c r="L110">
        <v>1368</v>
      </c>
      <c r="N110">
        <v>1011</v>
      </c>
      <c r="O110" t="s">
        <v>245</v>
      </c>
      <c r="P110" t="s">
        <v>245</v>
      </c>
      <c r="Q110">
        <v>1</v>
      </c>
      <c r="W110">
        <v>0</v>
      </c>
      <c r="X110">
        <v>-1304246396</v>
      </c>
      <c r="Y110">
        <f t="shared" si="24"/>
        <v>1.1200000000000001</v>
      </c>
      <c r="AA110">
        <v>0</v>
      </c>
      <c r="AB110">
        <v>120.54</v>
      </c>
      <c r="AC110">
        <v>0</v>
      </c>
      <c r="AD110">
        <v>0</v>
      </c>
      <c r="AE110">
        <v>0</v>
      </c>
      <c r="AF110">
        <v>10.4</v>
      </c>
      <c r="AG110">
        <v>0</v>
      </c>
      <c r="AH110">
        <v>0</v>
      </c>
      <c r="AI110">
        <v>1</v>
      </c>
      <c r="AJ110">
        <v>11.07</v>
      </c>
      <c r="AK110">
        <v>56.35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1.1200000000000001</v>
      </c>
      <c r="AU110" t="s">
        <v>3</v>
      </c>
      <c r="AV110">
        <v>0</v>
      </c>
      <c r="AW110">
        <v>2</v>
      </c>
      <c r="AX110">
        <v>426524335</v>
      </c>
      <c r="AY110">
        <v>1</v>
      </c>
      <c r="AZ110">
        <v>0</v>
      </c>
      <c r="BA110">
        <v>126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ROUND(Y110*Source!I51*DO110,9)</f>
        <v>0</v>
      </c>
      <c r="CX110">
        <f>ROUND(Y110*Source!I51,9)</f>
        <v>0</v>
      </c>
      <c r="CY110">
        <f>AB110</f>
        <v>120.54</v>
      </c>
      <c r="CZ110">
        <f>AF110</f>
        <v>10.4</v>
      </c>
      <c r="DA110">
        <f>AJ110</f>
        <v>11.07</v>
      </c>
      <c r="DB110">
        <f t="shared" si="25"/>
        <v>11.65</v>
      </c>
      <c r="DC110">
        <f t="shared" si="26"/>
        <v>0</v>
      </c>
      <c r="DD110" t="s">
        <v>3</v>
      </c>
      <c r="DE110" t="s">
        <v>3</v>
      </c>
      <c r="DF110">
        <f t="shared" si="43"/>
        <v>0</v>
      </c>
      <c r="DG110">
        <f>ROUND(ROUND(AF110*AJ110,2)*CX110,2)</f>
        <v>0</v>
      </c>
      <c r="DH110">
        <f>ROUND(ROUND(AG110*AK110,2)*CX110,2)</f>
        <v>0</v>
      </c>
      <c r="DI110">
        <f t="shared" si="28"/>
        <v>0</v>
      </c>
      <c r="DJ110">
        <f>DG110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426523977</v>
      </c>
      <c r="C111">
        <v>409171257</v>
      </c>
      <c r="D111">
        <v>405916219</v>
      </c>
      <c r="E111">
        <v>1</v>
      </c>
      <c r="F111">
        <v>1</v>
      </c>
      <c r="G111">
        <v>1080</v>
      </c>
      <c r="H111">
        <v>2</v>
      </c>
      <c r="I111" t="s">
        <v>246</v>
      </c>
      <c r="J111" t="s">
        <v>247</v>
      </c>
      <c r="K111" t="s">
        <v>248</v>
      </c>
      <c r="L111">
        <v>1368</v>
      </c>
      <c r="N111">
        <v>1011</v>
      </c>
      <c r="O111" t="s">
        <v>245</v>
      </c>
      <c r="P111" t="s">
        <v>245</v>
      </c>
      <c r="Q111">
        <v>1</v>
      </c>
      <c r="W111">
        <v>0</v>
      </c>
      <c r="X111">
        <v>-1985943078</v>
      </c>
      <c r="Y111">
        <f t="shared" si="24"/>
        <v>0.01</v>
      </c>
      <c r="AA111">
        <v>0</v>
      </c>
      <c r="AB111">
        <v>1485.19</v>
      </c>
      <c r="AC111">
        <v>744.56</v>
      </c>
      <c r="AD111">
        <v>0</v>
      </c>
      <c r="AE111">
        <v>0</v>
      </c>
      <c r="AF111">
        <v>83.1</v>
      </c>
      <c r="AG111">
        <v>12.62</v>
      </c>
      <c r="AH111">
        <v>0</v>
      </c>
      <c r="AI111">
        <v>1</v>
      </c>
      <c r="AJ111">
        <v>17.07</v>
      </c>
      <c r="AK111">
        <v>56.35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0.01</v>
      </c>
      <c r="AU111" t="s">
        <v>3</v>
      </c>
      <c r="AV111">
        <v>0</v>
      </c>
      <c r="AW111">
        <v>2</v>
      </c>
      <c r="AX111">
        <v>426524336</v>
      </c>
      <c r="AY111">
        <v>1</v>
      </c>
      <c r="AZ111">
        <v>0</v>
      </c>
      <c r="BA111">
        <v>127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ROUND(Y111*Source!I51*DO111,9)</f>
        <v>0</v>
      </c>
      <c r="CX111">
        <f>ROUND(Y111*Source!I51,9)</f>
        <v>0</v>
      </c>
      <c r="CY111">
        <f>AB111</f>
        <v>1485.19</v>
      </c>
      <c r="CZ111">
        <f>AF111</f>
        <v>83.1</v>
      </c>
      <c r="DA111">
        <f>AJ111</f>
        <v>17.07</v>
      </c>
      <c r="DB111">
        <f t="shared" si="25"/>
        <v>0.83</v>
      </c>
      <c r="DC111">
        <f t="shared" si="26"/>
        <v>0.13</v>
      </c>
      <c r="DD111" t="s">
        <v>3</v>
      </c>
      <c r="DE111" t="s">
        <v>3</v>
      </c>
      <c r="DF111">
        <f t="shared" si="43"/>
        <v>0</v>
      </c>
      <c r="DG111">
        <f>ROUND(ROUND(AF111*AJ111,2)*CX111,2)</f>
        <v>0</v>
      </c>
      <c r="DH111">
        <f>ROUND(ROUND(AG111*AK111,2)*CX111,2)</f>
        <v>0</v>
      </c>
      <c r="DI111">
        <f t="shared" si="28"/>
        <v>0</v>
      </c>
      <c r="DJ111">
        <f>DG111</f>
        <v>0</v>
      </c>
      <c r="DK111">
        <v>0</v>
      </c>
      <c r="DL111" t="s">
        <v>249</v>
      </c>
      <c r="DM111">
        <v>0</v>
      </c>
      <c r="DN111" t="s">
        <v>241</v>
      </c>
      <c r="DO111">
        <v>12.62</v>
      </c>
    </row>
    <row r="112" spans="1:119" x14ac:dyDescent="0.2">
      <c r="A112">
        <f>ROW(Source!A51)</f>
        <v>51</v>
      </c>
      <c r="B112">
        <v>426523977</v>
      </c>
      <c r="C112">
        <v>409171257</v>
      </c>
      <c r="D112">
        <v>405915525</v>
      </c>
      <c r="E112">
        <v>1</v>
      </c>
      <c r="F112">
        <v>1</v>
      </c>
      <c r="G112">
        <v>1080</v>
      </c>
      <c r="H112">
        <v>2</v>
      </c>
      <c r="I112" t="s">
        <v>316</v>
      </c>
      <c r="J112" t="s">
        <v>317</v>
      </c>
      <c r="K112" t="s">
        <v>318</v>
      </c>
      <c r="L112">
        <v>1368</v>
      </c>
      <c r="N112">
        <v>1011</v>
      </c>
      <c r="O112" t="s">
        <v>245</v>
      </c>
      <c r="P112" t="s">
        <v>245</v>
      </c>
      <c r="Q112">
        <v>1</v>
      </c>
      <c r="W112">
        <v>0</v>
      </c>
      <c r="X112">
        <v>518089143</v>
      </c>
      <c r="Y112">
        <f t="shared" si="24"/>
        <v>0.01</v>
      </c>
      <c r="AA112">
        <v>0</v>
      </c>
      <c r="AB112">
        <v>1942.87</v>
      </c>
      <c r="AC112">
        <v>744.56</v>
      </c>
      <c r="AD112">
        <v>0</v>
      </c>
      <c r="AE112">
        <v>0</v>
      </c>
      <c r="AF112">
        <v>114.83</v>
      </c>
      <c r="AG112">
        <v>12.62</v>
      </c>
      <c r="AH112">
        <v>0</v>
      </c>
      <c r="AI112">
        <v>1</v>
      </c>
      <c r="AJ112">
        <v>16.16</v>
      </c>
      <c r="AK112">
        <v>56.35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0.01</v>
      </c>
      <c r="AU112" t="s">
        <v>3</v>
      </c>
      <c r="AV112">
        <v>0</v>
      </c>
      <c r="AW112">
        <v>2</v>
      </c>
      <c r="AX112">
        <v>426524337</v>
      </c>
      <c r="AY112">
        <v>1</v>
      </c>
      <c r="AZ112">
        <v>0</v>
      </c>
      <c r="BA112">
        <v>128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ROUND(Y112*Source!I51*DO112,9)</f>
        <v>0</v>
      </c>
      <c r="CX112">
        <f>ROUND(Y112*Source!I51,9)</f>
        <v>0</v>
      </c>
      <c r="CY112">
        <f>AB112</f>
        <v>1942.87</v>
      </c>
      <c r="CZ112">
        <f>AF112</f>
        <v>114.83</v>
      </c>
      <c r="DA112">
        <f>AJ112</f>
        <v>16.16</v>
      </c>
      <c r="DB112">
        <f t="shared" si="25"/>
        <v>1.1499999999999999</v>
      </c>
      <c r="DC112">
        <f t="shared" si="26"/>
        <v>0.13</v>
      </c>
      <c r="DD112" t="s">
        <v>3</v>
      </c>
      <c r="DE112" t="s">
        <v>3</v>
      </c>
      <c r="DF112">
        <f t="shared" si="43"/>
        <v>0</v>
      </c>
      <c r="DG112">
        <f>ROUND(ROUND(AF112*AJ112,2)*CX112,2)</f>
        <v>0</v>
      </c>
      <c r="DH112">
        <f>ROUND(ROUND(AG112*AK112,2)*CX112,2)</f>
        <v>0</v>
      </c>
      <c r="DI112">
        <f t="shared" si="28"/>
        <v>0</v>
      </c>
      <c r="DJ112">
        <f>DG112</f>
        <v>0</v>
      </c>
      <c r="DK112">
        <v>0</v>
      </c>
      <c r="DL112" t="s">
        <v>249</v>
      </c>
      <c r="DM112">
        <v>0</v>
      </c>
      <c r="DN112" t="s">
        <v>241</v>
      </c>
      <c r="DO112">
        <v>12.62</v>
      </c>
    </row>
    <row r="113" spans="1:119" x14ac:dyDescent="0.2">
      <c r="A113">
        <f>ROW(Source!A51)</f>
        <v>51</v>
      </c>
      <c r="B113">
        <v>426523977</v>
      </c>
      <c r="C113">
        <v>409171257</v>
      </c>
      <c r="D113">
        <v>405915537</v>
      </c>
      <c r="E113">
        <v>1</v>
      </c>
      <c r="F113">
        <v>1</v>
      </c>
      <c r="G113">
        <v>1080</v>
      </c>
      <c r="H113">
        <v>2</v>
      </c>
      <c r="I113" t="s">
        <v>319</v>
      </c>
      <c r="J113" t="s">
        <v>320</v>
      </c>
      <c r="K113" t="s">
        <v>321</v>
      </c>
      <c r="L113">
        <v>1368</v>
      </c>
      <c r="N113">
        <v>1011</v>
      </c>
      <c r="O113" t="s">
        <v>245</v>
      </c>
      <c r="P113" t="s">
        <v>245</v>
      </c>
      <c r="Q113">
        <v>1</v>
      </c>
      <c r="W113">
        <v>0</v>
      </c>
      <c r="X113">
        <v>-1477010418</v>
      </c>
      <c r="Y113">
        <f t="shared" si="24"/>
        <v>0.01</v>
      </c>
      <c r="AA113">
        <v>0</v>
      </c>
      <c r="AB113">
        <v>7.96</v>
      </c>
      <c r="AC113">
        <v>0</v>
      </c>
      <c r="AD113">
        <v>0</v>
      </c>
      <c r="AE113">
        <v>0</v>
      </c>
      <c r="AF113">
        <v>0.77</v>
      </c>
      <c r="AG113">
        <v>0</v>
      </c>
      <c r="AH113">
        <v>0</v>
      </c>
      <c r="AI113">
        <v>1</v>
      </c>
      <c r="AJ113">
        <v>9.8699999999999992</v>
      </c>
      <c r="AK113">
        <v>56.35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0.01</v>
      </c>
      <c r="AU113" t="s">
        <v>3</v>
      </c>
      <c r="AV113">
        <v>0</v>
      </c>
      <c r="AW113">
        <v>2</v>
      </c>
      <c r="AX113">
        <v>426524338</v>
      </c>
      <c r="AY113">
        <v>1</v>
      </c>
      <c r="AZ113">
        <v>0</v>
      </c>
      <c r="BA113">
        <v>129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ROUND(Y113*Source!I51*DO113,9)</f>
        <v>0</v>
      </c>
      <c r="CX113">
        <f>ROUND(Y113*Source!I51,9)</f>
        <v>0</v>
      </c>
      <c r="CY113">
        <f>AB113</f>
        <v>7.96</v>
      </c>
      <c r="CZ113">
        <f>AF113</f>
        <v>0.77</v>
      </c>
      <c r="DA113">
        <f>AJ113</f>
        <v>9.8699999999999992</v>
      </c>
      <c r="DB113">
        <f t="shared" si="25"/>
        <v>0.01</v>
      </c>
      <c r="DC113">
        <f t="shared" si="26"/>
        <v>0</v>
      </c>
      <c r="DD113" t="s">
        <v>3</v>
      </c>
      <c r="DE113" t="s">
        <v>3</v>
      </c>
      <c r="DF113">
        <f t="shared" si="43"/>
        <v>0</v>
      </c>
      <c r="DG113">
        <f>ROUND(ROUND(AF113*AJ113,2)*CX113,2)</f>
        <v>0</v>
      </c>
      <c r="DH113">
        <f>ROUND(ROUND(AG113*AK113,2)*CX113,2)</f>
        <v>0</v>
      </c>
      <c r="DI113">
        <f t="shared" si="28"/>
        <v>0</v>
      </c>
      <c r="DJ113">
        <f>DG113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ROW(Source!A51)</f>
        <v>51</v>
      </c>
      <c r="B114">
        <v>426523977</v>
      </c>
      <c r="C114">
        <v>409171257</v>
      </c>
      <c r="D114">
        <v>405885522</v>
      </c>
      <c r="E114">
        <v>1</v>
      </c>
      <c r="F114">
        <v>1</v>
      </c>
      <c r="G114">
        <v>1080</v>
      </c>
      <c r="H114">
        <v>3</v>
      </c>
      <c r="I114" t="s">
        <v>72</v>
      </c>
      <c r="J114" t="s">
        <v>75</v>
      </c>
      <c r="K114" t="s">
        <v>73</v>
      </c>
      <c r="L114">
        <v>1346</v>
      </c>
      <c r="N114">
        <v>1009</v>
      </c>
      <c r="O114" t="s">
        <v>74</v>
      </c>
      <c r="P114" t="s">
        <v>74</v>
      </c>
      <c r="Q114">
        <v>1</v>
      </c>
      <c r="W114">
        <v>0</v>
      </c>
      <c r="X114">
        <v>2041003886</v>
      </c>
      <c r="Y114">
        <f t="shared" si="24"/>
        <v>0</v>
      </c>
      <c r="AA114">
        <v>101.03</v>
      </c>
      <c r="AB114">
        <v>0</v>
      </c>
      <c r="AC114">
        <v>0</v>
      </c>
      <c r="AD114">
        <v>0</v>
      </c>
      <c r="AE114">
        <v>29.89</v>
      </c>
      <c r="AF114">
        <v>0</v>
      </c>
      <c r="AG114">
        <v>0</v>
      </c>
      <c r="AH114">
        <v>0</v>
      </c>
      <c r="AI114">
        <v>3.38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0</v>
      </c>
      <c r="AU114" t="s">
        <v>3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ROUND(Y114*Source!I51,9)</f>
        <v>0</v>
      </c>
      <c r="CY114">
        <f>AA114</f>
        <v>101.03</v>
      </c>
      <c r="CZ114">
        <f>AE114</f>
        <v>29.89</v>
      </c>
      <c r="DA114">
        <f>AI114</f>
        <v>3.38</v>
      </c>
      <c r="DB114">
        <f t="shared" si="25"/>
        <v>0</v>
      </c>
      <c r="DC114">
        <f t="shared" si="26"/>
        <v>0</v>
      </c>
      <c r="DD114" t="s">
        <v>3</v>
      </c>
      <c r="DE114" t="s">
        <v>3</v>
      </c>
      <c r="DF114">
        <f>ROUND(ROUND(AE114*AI114,2)*CX114,2)</f>
        <v>0</v>
      </c>
      <c r="DG114">
        <f t="shared" ref="DG114:DG123" si="44">ROUND(ROUND(AF114,2)*CX114,2)</f>
        <v>0</v>
      </c>
      <c r="DH114">
        <f t="shared" ref="DH114:DH123" si="45">ROUND(ROUND(AG114,2)*CX114,2)</f>
        <v>0</v>
      </c>
      <c r="DI114">
        <f t="shared" si="28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426523977</v>
      </c>
      <c r="C115">
        <v>409171257</v>
      </c>
      <c r="D115">
        <v>405885044</v>
      </c>
      <c r="E115">
        <v>1</v>
      </c>
      <c r="F115">
        <v>1</v>
      </c>
      <c r="G115">
        <v>1080</v>
      </c>
      <c r="H115">
        <v>3</v>
      </c>
      <c r="I115" t="s">
        <v>322</v>
      </c>
      <c r="J115" t="s">
        <v>323</v>
      </c>
      <c r="K115" t="s">
        <v>324</v>
      </c>
      <c r="L115">
        <v>1348</v>
      </c>
      <c r="N115">
        <v>1009</v>
      </c>
      <c r="O115" t="s">
        <v>57</v>
      </c>
      <c r="P115" t="s">
        <v>57</v>
      </c>
      <c r="Q115">
        <v>1000</v>
      </c>
      <c r="W115">
        <v>0</v>
      </c>
      <c r="X115">
        <v>45886693</v>
      </c>
      <c r="Y115">
        <f t="shared" si="24"/>
        <v>2E-3</v>
      </c>
      <c r="AA115">
        <v>134396.25</v>
      </c>
      <c r="AB115">
        <v>0</v>
      </c>
      <c r="AC115">
        <v>0</v>
      </c>
      <c r="AD115">
        <v>0</v>
      </c>
      <c r="AE115">
        <v>14312.7</v>
      </c>
      <c r="AF115">
        <v>0</v>
      </c>
      <c r="AG115">
        <v>0</v>
      </c>
      <c r="AH115">
        <v>0</v>
      </c>
      <c r="AI115">
        <v>9.39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2E-3</v>
      </c>
      <c r="AU115" t="s">
        <v>3</v>
      </c>
      <c r="AV115">
        <v>0</v>
      </c>
      <c r="AW115">
        <v>2</v>
      </c>
      <c r="AX115">
        <v>426524339</v>
      </c>
      <c r="AY115">
        <v>1</v>
      </c>
      <c r="AZ115">
        <v>0</v>
      </c>
      <c r="BA115">
        <v>130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ROUND(Y115*Source!I51,9)</f>
        <v>0</v>
      </c>
      <c r="CY115">
        <f>AA115</f>
        <v>134396.25</v>
      </c>
      <c r="CZ115">
        <f>AE115</f>
        <v>14312.7</v>
      </c>
      <c r="DA115">
        <f>AI115</f>
        <v>9.39</v>
      </c>
      <c r="DB115">
        <f t="shared" si="25"/>
        <v>28.63</v>
      </c>
      <c r="DC115">
        <f t="shared" si="26"/>
        <v>0</v>
      </c>
      <c r="DD115" t="s">
        <v>3</v>
      </c>
      <c r="DE115" t="s">
        <v>3</v>
      </c>
      <c r="DF115">
        <f>ROUND(ROUND(AE115*AI115,2)*CX115,2)</f>
        <v>0</v>
      </c>
      <c r="DG115">
        <f t="shared" si="44"/>
        <v>0</v>
      </c>
      <c r="DH115">
        <f t="shared" si="45"/>
        <v>0</v>
      </c>
      <c r="DI115">
        <f t="shared" si="28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426523977</v>
      </c>
      <c r="C116">
        <v>409171257</v>
      </c>
      <c r="D116">
        <v>405891457</v>
      </c>
      <c r="E116">
        <v>1</v>
      </c>
      <c r="F116">
        <v>1</v>
      </c>
      <c r="G116">
        <v>1080</v>
      </c>
      <c r="H116">
        <v>3</v>
      </c>
      <c r="I116" t="s">
        <v>325</v>
      </c>
      <c r="J116" t="s">
        <v>326</v>
      </c>
      <c r="K116" t="s">
        <v>327</v>
      </c>
      <c r="L116">
        <v>1346</v>
      </c>
      <c r="N116">
        <v>1009</v>
      </c>
      <c r="O116" t="s">
        <v>74</v>
      </c>
      <c r="P116" t="s">
        <v>74</v>
      </c>
      <c r="Q116">
        <v>1</v>
      </c>
      <c r="W116">
        <v>0</v>
      </c>
      <c r="X116">
        <v>-205983175</v>
      </c>
      <c r="Y116">
        <f t="shared" si="24"/>
        <v>4.33</v>
      </c>
      <c r="AA116">
        <v>271.47000000000003</v>
      </c>
      <c r="AB116">
        <v>0</v>
      </c>
      <c r="AC116">
        <v>0</v>
      </c>
      <c r="AD116">
        <v>0</v>
      </c>
      <c r="AE116">
        <v>93.29</v>
      </c>
      <c r="AF116">
        <v>0</v>
      </c>
      <c r="AG116">
        <v>0</v>
      </c>
      <c r="AH116">
        <v>0</v>
      </c>
      <c r="AI116">
        <v>2.91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4.33</v>
      </c>
      <c r="AU116" t="s">
        <v>3</v>
      </c>
      <c r="AV116">
        <v>0</v>
      </c>
      <c r="AW116">
        <v>2</v>
      </c>
      <c r="AX116">
        <v>426524340</v>
      </c>
      <c r="AY116">
        <v>1</v>
      </c>
      <c r="AZ116">
        <v>0</v>
      </c>
      <c r="BA116">
        <v>131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ROUND(Y116*Source!I51,9)</f>
        <v>0</v>
      </c>
      <c r="CY116">
        <f>AA116</f>
        <v>271.47000000000003</v>
      </c>
      <c r="CZ116">
        <f>AE116</f>
        <v>93.29</v>
      </c>
      <c r="DA116">
        <f>AI116</f>
        <v>2.91</v>
      </c>
      <c r="DB116">
        <f t="shared" si="25"/>
        <v>403.95</v>
      </c>
      <c r="DC116">
        <f t="shared" si="26"/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44"/>
        <v>0</v>
      </c>
      <c r="DH116">
        <f t="shared" si="45"/>
        <v>0</v>
      </c>
      <c r="DI116">
        <f t="shared" si="28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409171020</v>
      </c>
      <c r="C117">
        <v>409171275</v>
      </c>
      <c r="D117">
        <v>405844724</v>
      </c>
      <c r="E117">
        <v>1080</v>
      </c>
      <c r="F117">
        <v>1</v>
      </c>
      <c r="G117">
        <v>1080</v>
      </c>
      <c r="H117">
        <v>1</v>
      </c>
      <c r="I117" t="s">
        <v>239</v>
      </c>
      <c r="J117" t="s">
        <v>3</v>
      </c>
      <c r="K117" t="s">
        <v>240</v>
      </c>
      <c r="L117">
        <v>1191</v>
      </c>
      <c r="N117">
        <v>1013</v>
      </c>
      <c r="O117" t="s">
        <v>241</v>
      </c>
      <c r="P117" t="s">
        <v>241</v>
      </c>
      <c r="Q117">
        <v>1</v>
      </c>
      <c r="W117">
        <v>0</v>
      </c>
      <c r="X117">
        <v>476480486</v>
      </c>
      <c r="Y117">
        <f t="shared" si="24"/>
        <v>14.4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14.4</v>
      </c>
      <c r="AU117" t="s">
        <v>3</v>
      </c>
      <c r="AV117">
        <v>1</v>
      </c>
      <c r="AW117">
        <v>2</v>
      </c>
      <c r="AX117">
        <v>426524345</v>
      </c>
      <c r="AY117">
        <v>1</v>
      </c>
      <c r="AZ117">
        <v>0</v>
      </c>
      <c r="BA117">
        <v>133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ROUND(AT117*Source!I54*AH117*AL117,2)</f>
        <v>0</v>
      </c>
      <c r="CV117">
        <f>ROUND(Y117*Source!I54,9)</f>
        <v>0</v>
      </c>
      <c r="CW117">
        <v>0</v>
      </c>
      <c r="CX117">
        <f>ROUND(Y117*Source!I54,9)</f>
        <v>0</v>
      </c>
      <c r="CY117">
        <f>AD117</f>
        <v>0</v>
      </c>
      <c r="CZ117">
        <f>AH117</f>
        <v>0</v>
      </c>
      <c r="DA117">
        <f>AL117</f>
        <v>1</v>
      </c>
      <c r="DB117">
        <f t="shared" si="25"/>
        <v>0</v>
      </c>
      <c r="DC117">
        <f t="shared" si="26"/>
        <v>0</v>
      </c>
      <c r="DD117" t="s">
        <v>3</v>
      </c>
      <c r="DE117" t="s">
        <v>3</v>
      </c>
      <c r="DF117">
        <f t="shared" ref="DF117:DF125" si="46">ROUND(ROUND(AE117,2)*CX117,2)</f>
        <v>0</v>
      </c>
      <c r="DG117">
        <f t="shared" si="44"/>
        <v>0</v>
      </c>
      <c r="DH117">
        <f t="shared" si="45"/>
        <v>0</v>
      </c>
      <c r="DI117">
        <f t="shared" si="28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409171020</v>
      </c>
      <c r="C118">
        <v>409171275</v>
      </c>
      <c r="D118">
        <v>405915920</v>
      </c>
      <c r="E118">
        <v>1</v>
      </c>
      <c r="F118">
        <v>1</v>
      </c>
      <c r="G118">
        <v>1080</v>
      </c>
      <c r="H118">
        <v>2</v>
      </c>
      <c r="I118" t="s">
        <v>242</v>
      </c>
      <c r="J118" t="s">
        <v>243</v>
      </c>
      <c r="K118" t="s">
        <v>244</v>
      </c>
      <c r="L118">
        <v>1368</v>
      </c>
      <c r="N118">
        <v>1011</v>
      </c>
      <c r="O118" t="s">
        <v>245</v>
      </c>
      <c r="P118" t="s">
        <v>245</v>
      </c>
      <c r="Q118">
        <v>1</v>
      </c>
      <c r="W118">
        <v>0</v>
      </c>
      <c r="X118">
        <v>-2065404138</v>
      </c>
      <c r="Y118">
        <f t="shared" si="24"/>
        <v>2.7</v>
      </c>
      <c r="AA118">
        <v>0</v>
      </c>
      <c r="AB118">
        <v>7.59</v>
      </c>
      <c r="AC118">
        <v>0</v>
      </c>
      <c r="AD118">
        <v>0</v>
      </c>
      <c r="AE118">
        <v>0</v>
      </c>
      <c r="AF118">
        <v>7.11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2.7</v>
      </c>
      <c r="AU118" t="s">
        <v>3</v>
      </c>
      <c r="AV118">
        <v>0</v>
      </c>
      <c r="AW118">
        <v>2</v>
      </c>
      <c r="AX118">
        <v>426524346</v>
      </c>
      <c r="AY118">
        <v>1</v>
      </c>
      <c r="AZ118">
        <v>0</v>
      </c>
      <c r="BA118">
        <v>134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ROUND(Y118*Source!I54*DO118,9)</f>
        <v>0</v>
      </c>
      <c r="CX118">
        <f>ROUND(Y118*Source!I54,9)</f>
        <v>0</v>
      </c>
      <c r="CY118">
        <f>AB118</f>
        <v>7.59</v>
      </c>
      <c r="CZ118">
        <f>AF118</f>
        <v>7.11</v>
      </c>
      <c r="DA118">
        <f>AJ118</f>
        <v>1</v>
      </c>
      <c r="DB118">
        <f t="shared" si="25"/>
        <v>19.2</v>
      </c>
      <c r="DC118">
        <f t="shared" si="26"/>
        <v>0</v>
      </c>
      <c r="DD118" t="s">
        <v>3</v>
      </c>
      <c r="DE118" t="s">
        <v>3</v>
      </c>
      <c r="DF118">
        <f t="shared" si="46"/>
        <v>0</v>
      </c>
      <c r="DG118">
        <f t="shared" si="44"/>
        <v>0</v>
      </c>
      <c r="DH118">
        <f t="shared" si="45"/>
        <v>0</v>
      </c>
      <c r="DI118">
        <f t="shared" si="28"/>
        <v>0</v>
      </c>
      <c r="DJ118">
        <f>DG118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409171020</v>
      </c>
      <c r="C119">
        <v>409171275</v>
      </c>
      <c r="D119">
        <v>405916219</v>
      </c>
      <c r="E119">
        <v>1</v>
      </c>
      <c r="F119">
        <v>1</v>
      </c>
      <c r="G119">
        <v>1080</v>
      </c>
      <c r="H119">
        <v>2</v>
      </c>
      <c r="I119" t="s">
        <v>246</v>
      </c>
      <c r="J119" t="s">
        <v>247</v>
      </c>
      <c r="K119" t="s">
        <v>248</v>
      </c>
      <c r="L119">
        <v>1368</v>
      </c>
      <c r="N119">
        <v>1011</v>
      </c>
      <c r="O119" t="s">
        <v>245</v>
      </c>
      <c r="P119" t="s">
        <v>245</v>
      </c>
      <c r="Q119">
        <v>1</v>
      </c>
      <c r="W119">
        <v>0</v>
      </c>
      <c r="X119">
        <v>-1985943078</v>
      </c>
      <c r="Y119">
        <f t="shared" si="24"/>
        <v>0.2</v>
      </c>
      <c r="AA119">
        <v>0</v>
      </c>
      <c r="AB119">
        <v>88.67</v>
      </c>
      <c r="AC119">
        <v>13.47</v>
      </c>
      <c r="AD119">
        <v>0</v>
      </c>
      <c r="AE119">
        <v>0</v>
      </c>
      <c r="AF119">
        <v>83.1</v>
      </c>
      <c r="AG119">
        <v>12.62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0.2</v>
      </c>
      <c r="AU119" t="s">
        <v>3</v>
      </c>
      <c r="AV119">
        <v>0</v>
      </c>
      <c r="AW119">
        <v>2</v>
      </c>
      <c r="AX119">
        <v>426524347</v>
      </c>
      <c r="AY119">
        <v>1</v>
      </c>
      <c r="AZ119">
        <v>0</v>
      </c>
      <c r="BA119">
        <v>135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ROUND(Y119*Source!I54*DO119,9)</f>
        <v>0</v>
      </c>
      <c r="CX119">
        <f>ROUND(Y119*Source!I54,9)</f>
        <v>0</v>
      </c>
      <c r="CY119">
        <f>AB119</f>
        <v>88.67</v>
      </c>
      <c r="CZ119">
        <f>AF119</f>
        <v>83.1</v>
      </c>
      <c r="DA119">
        <f>AJ119</f>
        <v>1</v>
      </c>
      <c r="DB119">
        <f t="shared" si="25"/>
        <v>16.62</v>
      </c>
      <c r="DC119">
        <f t="shared" si="26"/>
        <v>2.52</v>
      </c>
      <c r="DD119" t="s">
        <v>3</v>
      </c>
      <c r="DE119" t="s">
        <v>3</v>
      </c>
      <c r="DF119">
        <f t="shared" si="46"/>
        <v>0</v>
      </c>
      <c r="DG119">
        <f t="shared" si="44"/>
        <v>0</v>
      </c>
      <c r="DH119">
        <f t="shared" si="45"/>
        <v>0</v>
      </c>
      <c r="DI119">
        <f t="shared" si="28"/>
        <v>0</v>
      </c>
      <c r="DJ119">
        <f>DG119</f>
        <v>0</v>
      </c>
      <c r="DK119">
        <v>0</v>
      </c>
      <c r="DL119" t="s">
        <v>249</v>
      </c>
      <c r="DM119">
        <v>0</v>
      </c>
      <c r="DN119" t="s">
        <v>241</v>
      </c>
      <c r="DO119">
        <v>12.62</v>
      </c>
    </row>
    <row r="120" spans="1:119" x14ac:dyDescent="0.2">
      <c r="A120">
        <f>ROW(Source!A54)</f>
        <v>54</v>
      </c>
      <c r="B120">
        <v>409171020</v>
      </c>
      <c r="C120">
        <v>409171275</v>
      </c>
      <c r="D120">
        <v>405885119</v>
      </c>
      <c r="E120">
        <v>1</v>
      </c>
      <c r="F120">
        <v>1</v>
      </c>
      <c r="G120">
        <v>1080</v>
      </c>
      <c r="H120">
        <v>3</v>
      </c>
      <c r="I120" t="s">
        <v>80</v>
      </c>
      <c r="J120" t="s">
        <v>82</v>
      </c>
      <c r="K120" t="s">
        <v>81</v>
      </c>
      <c r="L120">
        <v>1348</v>
      </c>
      <c r="N120">
        <v>1009</v>
      </c>
      <c r="O120" t="s">
        <v>57</v>
      </c>
      <c r="P120" t="s">
        <v>57</v>
      </c>
      <c r="Q120">
        <v>1000</v>
      </c>
      <c r="W120">
        <v>0</v>
      </c>
      <c r="X120">
        <v>1286623552</v>
      </c>
      <c r="Y120">
        <f t="shared" si="24"/>
        <v>0</v>
      </c>
      <c r="AA120">
        <v>7246.05</v>
      </c>
      <c r="AB120">
        <v>0</v>
      </c>
      <c r="AC120">
        <v>0</v>
      </c>
      <c r="AD120">
        <v>0</v>
      </c>
      <c r="AE120">
        <v>7246.05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1</v>
      </c>
      <c r="AQ120">
        <v>0</v>
      </c>
      <c r="AR120">
        <v>0</v>
      </c>
      <c r="AS120" t="s">
        <v>3</v>
      </c>
      <c r="AT120">
        <v>0</v>
      </c>
      <c r="AU120" t="s">
        <v>3</v>
      </c>
      <c r="AV120">
        <v>0</v>
      </c>
      <c r="AW120">
        <v>1</v>
      </c>
      <c r="AX120">
        <v>-1</v>
      </c>
      <c r="AY120">
        <v>0</v>
      </c>
      <c r="AZ120">
        <v>0</v>
      </c>
      <c r="BA120" t="s">
        <v>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ROUND(Y120*Source!I54,9)</f>
        <v>0</v>
      </c>
      <c r="CY120">
        <f>AA120</f>
        <v>7246.05</v>
      </c>
      <c r="CZ120">
        <f>AE120</f>
        <v>7246.05</v>
      </c>
      <c r="DA120">
        <f>AI120</f>
        <v>1</v>
      </c>
      <c r="DB120">
        <f t="shared" si="25"/>
        <v>0</v>
      </c>
      <c r="DC120">
        <f t="shared" si="26"/>
        <v>0</v>
      </c>
      <c r="DD120" t="s">
        <v>3</v>
      </c>
      <c r="DE120" t="s">
        <v>3</v>
      </c>
      <c r="DF120">
        <f t="shared" si="46"/>
        <v>0</v>
      </c>
      <c r="DG120">
        <f t="shared" si="44"/>
        <v>0</v>
      </c>
      <c r="DH120">
        <f t="shared" si="45"/>
        <v>0</v>
      </c>
      <c r="DI120">
        <f t="shared" si="28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ROW(Source!A54)</f>
        <v>54</v>
      </c>
      <c r="B121">
        <v>409171020</v>
      </c>
      <c r="C121">
        <v>409171275</v>
      </c>
      <c r="D121">
        <v>405885592</v>
      </c>
      <c r="E121">
        <v>1</v>
      </c>
      <c r="F121">
        <v>1</v>
      </c>
      <c r="G121">
        <v>1080</v>
      </c>
      <c r="H121">
        <v>3</v>
      </c>
      <c r="I121" t="s">
        <v>253</v>
      </c>
      <c r="J121" t="s">
        <v>254</v>
      </c>
      <c r="K121" t="s">
        <v>255</v>
      </c>
      <c r="L121">
        <v>1348</v>
      </c>
      <c r="N121">
        <v>1009</v>
      </c>
      <c r="O121" t="s">
        <v>57</v>
      </c>
      <c r="P121" t="s">
        <v>57</v>
      </c>
      <c r="Q121">
        <v>1000</v>
      </c>
      <c r="W121">
        <v>0</v>
      </c>
      <c r="X121">
        <v>-1792704725</v>
      </c>
      <c r="Y121">
        <f t="shared" si="24"/>
        <v>8.9999999999999998E-4</v>
      </c>
      <c r="AA121">
        <v>9286.7199999999993</v>
      </c>
      <c r="AB121">
        <v>0</v>
      </c>
      <c r="AC121">
        <v>0</v>
      </c>
      <c r="AD121">
        <v>0</v>
      </c>
      <c r="AE121">
        <v>8590.86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8.9999999999999998E-4</v>
      </c>
      <c r="AU121" t="s">
        <v>3</v>
      </c>
      <c r="AV121">
        <v>0</v>
      </c>
      <c r="AW121">
        <v>2</v>
      </c>
      <c r="AX121">
        <v>426524349</v>
      </c>
      <c r="AY121">
        <v>1</v>
      </c>
      <c r="AZ121">
        <v>0</v>
      </c>
      <c r="BA121">
        <v>137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ROUND(Y121*Source!I54,9)</f>
        <v>0</v>
      </c>
      <c r="CY121">
        <f>AA121</f>
        <v>9286.7199999999993</v>
      </c>
      <c r="CZ121">
        <f>AE121</f>
        <v>8590.86</v>
      </c>
      <c r="DA121">
        <f>AI121</f>
        <v>1</v>
      </c>
      <c r="DB121">
        <f t="shared" si="25"/>
        <v>7.73</v>
      </c>
      <c r="DC121">
        <f t="shared" si="26"/>
        <v>0</v>
      </c>
      <c r="DD121" t="s">
        <v>3</v>
      </c>
      <c r="DE121" t="s">
        <v>3</v>
      </c>
      <c r="DF121">
        <f t="shared" si="46"/>
        <v>0</v>
      </c>
      <c r="DG121">
        <f t="shared" si="44"/>
        <v>0</v>
      </c>
      <c r="DH121">
        <f t="shared" si="45"/>
        <v>0</v>
      </c>
      <c r="DI121">
        <f t="shared" si="28"/>
        <v>0</v>
      </c>
      <c r="DJ121">
        <f>DF121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ROW(Source!A54)</f>
        <v>54</v>
      </c>
      <c r="B122">
        <v>409171020</v>
      </c>
      <c r="C122">
        <v>409171275</v>
      </c>
      <c r="D122">
        <v>405884727</v>
      </c>
      <c r="E122">
        <v>1</v>
      </c>
      <c r="F122">
        <v>1</v>
      </c>
      <c r="G122">
        <v>1080</v>
      </c>
      <c r="H122">
        <v>3</v>
      </c>
      <c r="I122" t="s">
        <v>328</v>
      </c>
      <c r="J122" t="s">
        <v>329</v>
      </c>
      <c r="K122" t="s">
        <v>330</v>
      </c>
      <c r="L122">
        <v>1348</v>
      </c>
      <c r="N122">
        <v>1009</v>
      </c>
      <c r="O122" t="s">
        <v>57</v>
      </c>
      <c r="P122" t="s">
        <v>57</v>
      </c>
      <c r="Q122">
        <v>1000</v>
      </c>
      <c r="W122">
        <v>0</v>
      </c>
      <c r="X122">
        <v>-301728717</v>
      </c>
      <c r="Y122">
        <f t="shared" si="24"/>
        <v>3.7000000000000002E-3</v>
      </c>
      <c r="AA122">
        <v>17490.88</v>
      </c>
      <c r="AB122">
        <v>0</v>
      </c>
      <c r="AC122">
        <v>0</v>
      </c>
      <c r="AD122">
        <v>0</v>
      </c>
      <c r="AE122">
        <v>16180.28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3.7000000000000002E-3</v>
      </c>
      <c r="AU122" t="s">
        <v>3</v>
      </c>
      <c r="AV122">
        <v>0</v>
      </c>
      <c r="AW122">
        <v>2</v>
      </c>
      <c r="AX122">
        <v>426524350</v>
      </c>
      <c r="AY122">
        <v>1</v>
      </c>
      <c r="AZ122">
        <v>0</v>
      </c>
      <c r="BA122">
        <v>138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ROUND(Y122*Source!I54,9)</f>
        <v>0</v>
      </c>
      <c r="CY122">
        <f>AA122</f>
        <v>17490.88</v>
      </c>
      <c r="CZ122">
        <f>AE122</f>
        <v>16180.28</v>
      </c>
      <c r="DA122">
        <f>AI122</f>
        <v>1</v>
      </c>
      <c r="DB122">
        <f t="shared" si="25"/>
        <v>59.87</v>
      </c>
      <c r="DC122">
        <f t="shared" si="26"/>
        <v>0</v>
      </c>
      <c r="DD122" t="s">
        <v>3</v>
      </c>
      <c r="DE122" t="s">
        <v>3</v>
      </c>
      <c r="DF122">
        <f t="shared" si="46"/>
        <v>0</v>
      </c>
      <c r="DG122">
        <f t="shared" si="44"/>
        <v>0</v>
      </c>
      <c r="DH122">
        <f t="shared" si="45"/>
        <v>0</v>
      </c>
      <c r="DI122">
        <f t="shared" si="28"/>
        <v>0</v>
      </c>
      <c r="DJ122">
        <f>DF122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426523977</v>
      </c>
      <c r="C123">
        <v>409171275</v>
      </c>
      <c r="D123">
        <v>405844724</v>
      </c>
      <c r="E123">
        <v>1080</v>
      </c>
      <c r="F123">
        <v>1</v>
      </c>
      <c r="G123">
        <v>1080</v>
      </c>
      <c r="H123">
        <v>1</v>
      </c>
      <c r="I123" t="s">
        <v>239</v>
      </c>
      <c r="J123" t="s">
        <v>3</v>
      </c>
      <c r="K123" t="s">
        <v>240</v>
      </c>
      <c r="L123">
        <v>1191</v>
      </c>
      <c r="N123">
        <v>1013</v>
      </c>
      <c r="O123" t="s">
        <v>241</v>
      </c>
      <c r="P123" t="s">
        <v>241</v>
      </c>
      <c r="Q123">
        <v>1</v>
      </c>
      <c r="W123">
        <v>0</v>
      </c>
      <c r="X123">
        <v>476480486</v>
      </c>
      <c r="Y123">
        <f t="shared" si="24"/>
        <v>14.4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5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14.4</v>
      </c>
      <c r="AU123" t="s">
        <v>3</v>
      </c>
      <c r="AV123">
        <v>1</v>
      </c>
      <c r="AW123">
        <v>2</v>
      </c>
      <c r="AX123">
        <v>426524345</v>
      </c>
      <c r="AY123">
        <v>1</v>
      </c>
      <c r="AZ123">
        <v>0</v>
      </c>
      <c r="BA123">
        <v>139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ROUND(AT123*Source!I55*AH123*AL123,2)</f>
        <v>0</v>
      </c>
      <c r="CV123">
        <f>ROUND(Y123*Source!I55,9)</f>
        <v>0</v>
      </c>
      <c r="CW123">
        <v>0</v>
      </c>
      <c r="CX123">
        <f>ROUND(Y123*Source!I55,9)</f>
        <v>0</v>
      </c>
      <c r="CY123">
        <f>AD123</f>
        <v>0</v>
      </c>
      <c r="CZ123">
        <f>AH123</f>
        <v>0</v>
      </c>
      <c r="DA123">
        <f>AL123</f>
        <v>1</v>
      </c>
      <c r="DB123">
        <f t="shared" si="25"/>
        <v>0</v>
      </c>
      <c r="DC123">
        <f t="shared" si="26"/>
        <v>0</v>
      </c>
      <c r="DD123" t="s">
        <v>3</v>
      </c>
      <c r="DE123" t="s">
        <v>3</v>
      </c>
      <c r="DF123">
        <f t="shared" si="46"/>
        <v>0</v>
      </c>
      <c r="DG123">
        <f t="shared" si="44"/>
        <v>0</v>
      </c>
      <c r="DH123">
        <f t="shared" si="45"/>
        <v>0</v>
      </c>
      <c r="DI123">
        <f t="shared" si="28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ROW(Source!A55)</f>
        <v>55</v>
      </c>
      <c r="B124">
        <v>426523977</v>
      </c>
      <c r="C124">
        <v>409171275</v>
      </c>
      <c r="D124">
        <v>405915920</v>
      </c>
      <c r="E124">
        <v>1</v>
      </c>
      <c r="F124">
        <v>1</v>
      </c>
      <c r="G124">
        <v>1080</v>
      </c>
      <c r="H124">
        <v>2</v>
      </c>
      <c r="I124" t="s">
        <v>242</v>
      </c>
      <c r="J124" t="s">
        <v>243</v>
      </c>
      <c r="K124" t="s">
        <v>244</v>
      </c>
      <c r="L124">
        <v>1368</v>
      </c>
      <c r="N124">
        <v>1011</v>
      </c>
      <c r="O124" t="s">
        <v>245</v>
      </c>
      <c r="P124" t="s">
        <v>245</v>
      </c>
      <c r="Q124">
        <v>1</v>
      </c>
      <c r="W124">
        <v>0</v>
      </c>
      <c r="X124">
        <v>-2065404138</v>
      </c>
      <c r="Y124">
        <f t="shared" si="24"/>
        <v>2.7</v>
      </c>
      <c r="AA124">
        <v>0</v>
      </c>
      <c r="AB124">
        <v>102.11</v>
      </c>
      <c r="AC124">
        <v>0</v>
      </c>
      <c r="AD124">
        <v>0</v>
      </c>
      <c r="AE124">
        <v>0</v>
      </c>
      <c r="AF124">
        <v>7.11</v>
      </c>
      <c r="AG124">
        <v>0</v>
      </c>
      <c r="AH124">
        <v>0</v>
      </c>
      <c r="AI124">
        <v>1</v>
      </c>
      <c r="AJ124">
        <v>13.46</v>
      </c>
      <c r="AK124">
        <v>56.35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2.7</v>
      </c>
      <c r="AU124" t="s">
        <v>3</v>
      </c>
      <c r="AV124">
        <v>0</v>
      </c>
      <c r="AW124">
        <v>2</v>
      </c>
      <c r="AX124">
        <v>426524346</v>
      </c>
      <c r="AY124">
        <v>1</v>
      </c>
      <c r="AZ124">
        <v>0</v>
      </c>
      <c r="BA124">
        <v>140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ROUND(Y124*Source!I55*DO124,9)</f>
        <v>0</v>
      </c>
      <c r="CX124">
        <f>ROUND(Y124*Source!I55,9)</f>
        <v>0</v>
      </c>
      <c r="CY124">
        <f>AB124</f>
        <v>102.11</v>
      </c>
      <c r="CZ124">
        <f>AF124</f>
        <v>7.11</v>
      </c>
      <c r="DA124">
        <f>AJ124</f>
        <v>13.46</v>
      </c>
      <c r="DB124">
        <f t="shared" si="25"/>
        <v>19.2</v>
      </c>
      <c r="DC124">
        <f t="shared" si="26"/>
        <v>0</v>
      </c>
      <c r="DD124" t="s">
        <v>3</v>
      </c>
      <c r="DE124" t="s">
        <v>3</v>
      </c>
      <c r="DF124">
        <f t="shared" si="46"/>
        <v>0</v>
      </c>
      <c r="DG124">
        <f>ROUND(ROUND(AF124*AJ124,2)*CX124,2)</f>
        <v>0</v>
      </c>
      <c r="DH124">
        <f>ROUND(ROUND(AG124*AK124,2)*CX124,2)</f>
        <v>0</v>
      </c>
      <c r="DI124">
        <f t="shared" si="28"/>
        <v>0</v>
      </c>
      <c r="DJ124">
        <f>DG124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ROW(Source!A55)</f>
        <v>55</v>
      </c>
      <c r="B125">
        <v>426523977</v>
      </c>
      <c r="C125">
        <v>409171275</v>
      </c>
      <c r="D125">
        <v>405916219</v>
      </c>
      <c r="E125">
        <v>1</v>
      </c>
      <c r="F125">
        <v>1</v>
      </c>
      <c r="G125">
        <v>1080</v>
      </c>
      <c r="H125">
        <v>2</v>
      </c>
      <c r="I125" t="s">
        <v>246</v>
      </c>
      <c r="J125" t="s">
        <v>247</v>
      </c>
      <c r="K125" t="s">
        <v>248</v>
      </c>
      <c r="L125">
        <v>1368</v>
      </c>
      <c r="N125">
        <v>1011</v>
      </c>
      <c r="O125" t="s">
        <v>245</v>
      </c>
      <c r="P125" t="s">
        <v>245</v>
      </c>
      <c r="Q125">
        <v>1</v>
      </c>
      <c r="W125">
        <v>0</v>
      </c>
      <c r="X125">
        <v>-1985943078</v>
      </c>
      <c r="Y125">
        <f t="shared" si="24"/>
        <v>0.2</v>
      </c>
      <c r="AA125">
        <v>0</v>
      </c>
      <c r="AB125">
        <v>1513.56</v>
      </c>
      <c r="AC125">
        <v>758.78</v>
      </c>
      <c r="AD125">
        <v>0</v>
      </c>
      <c r="AE125">
        <v>0</v>
      </c>
      <c r="AF125">
        <v>83.1</v>
      </c>
      <c r="AG125">
        <v>12.62</v>
      </c>
      <c r="AH125">
        <v>0</v>
      </c>
      <c r="AI125">
        <v>1</v>
      </c>
      <c r="AJ125">
        <v>17.07</v>
      </c>
      <c r="AK125">
        <v>56.35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0.2</v>
      </c>
      <c r="AU125" t="s">
        <v>3</v>
      </c>
      <c r="AV125">
        <v>0</v>
      </c>
      <c r="AW125">
        <v>2</v>
      </c>
      <c r="AX125">
        <v>426524347</v>
      </c>
      <c r="AY125">
        <v>1</v>
      </c>
      <c r="AZ125">
        <v>0</v>
      </c>
      <c r="BA125">
        <v>141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ROUND(Y125*Source!I55*DO125,9)</f>
        <v>0</v>
      </c>
      <c r="CX125">
        <f>ROUND(Y125*Source!I55,9)</f>
        <v>0</v>
      </c>
      <c r="CY125">
        <f>AB125</f>
        <v>1513.56</v>
      </c>
      <c r="CZ125">
        <f>AF125</f>
        <v>83.1</v>
      </c>
      <c r="DA125">
        <f>AJ125</f>
        <v>17.07</v>
      </c>
      <c r="DB125">
        <f t="shared" si="25"/>
        <v>16.62</v>
      </c>
      <c r="DC125">
        <f t="shared" si="26"/>
        <v>2.52</v>
      </c>
      <c r="DD125" t="s">
        <v>3</v>
      </c>
      <c r="DE125" t="s">
        <v>3</v>
      </c>
      <c r="DF125">
        <f t="shared" si="46"/>
        <v>0</v>
      </c>
      <c r="DG125">
        <f>ROUND(ROUND(AF125*AJ125,2)*CX125,2)</f>
        <v>0</v>
      </c>
      <c r="DH125">
        <f>ROUND(ROUND(AG125*AK125,2)*CX125,2)</f>
        <v>0</v>
      </c>
      <c r="DI125">
        <f t="shared" si="28"/>
        <v>0</v>
      </c>
      <c r="DJ125">
        <f>DG125</f>
        <v>0</v>
      </c>
      <c r="DK125">
        <v>0</v>
      </c>
      <c r="DL125" t="s">
        <v>249</v>
      </c>
      <c r="DM125">
        <v>0</v>
      </c>
      <c r="DN125" t="s">
        <v>241</v>
      </c>
      <c r="DO125">
        <v>12.62</v>
      </c>
    </row>
    <row r="126" spans="1:119" x14ac:dyDescent="0.2">
      <c r="A126">
        <f>ROW(Source!A55)</f>
        <v>55</v>
      </c>
      <c r="B126">
        <v>426523977</v>
      </c>
      <c r="C126">
        <v>409171275</v>
      </c>
      <c r="D126">
        <v>405885119</v>
      </c>
      <c r="E126">
        <v>1</v>
      </c>
      <c r="F126">
        <v>1</v>
      </c>
      <c r="G126">
        <v>1080</v>
      </c>
      <c r="H126">
        <v>3</v>
      </c>
      <c r="I126" t="s">
        <v>80</v>
      </c>
      <c r="J126" t="s">
        <v>82</v>
      </c>
      <c r="K126" t="s">
        <v>81</v>
      </c>
      <c r="L126">
        <v>1348</v>
      </c>
      <c r="N126">
        <v>1009</v>
      </c>
      <c r="O126" t="s">
        <v>57</v>
      </c>
      <c r="P126" t="s">
        <v>57</v>
      </c>
      <c r="Q126">
        <v>1000</v>
      </c>
      <c r="W126">
        <v>0</v>
      </c>
      <c r="X126">
        <v>1286623552</v>
      </c>
      <c r="Y126">
        <f t="shared" si="24"/>
        <v>0</v>
      </c>
      <c r="AA126">
        <v>60649.440000000002</v>
      </c>
      <c r="AB126">
        <v>0</v>
      </c>
      <c r="AC126">
        <v>0</v>
      </c>
      <c r="AD126">
        <v>0</v>
      </c>
      <c r="AE126">
        <v>7246.05</v>
      </c>
      <c r="AF126">
        <v>0</v>
      </c>
      <c r="AG126">
        <v>0</v>
      </c>
      <c r="AH126">
        <v>0</v>
      </c>
      <c r="AI126">
        <v>8.3699999999999992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1</v>
      </c>
      <c r="AQ126">
        <v>0</v>
      </c>
      <c r="AR126">
        <v>0</v>
      </c>
      <c r="AS126" t="s">
        <v>3</v>
      </c>
      <c r="AT126">
        <v>0</v>
      </c>
      <c r="AU126" t="s">
        <v>3</v>
      </c>
      <c r="AV126">
        <v>0</v>
      </c>
      <c r="AW126">
        <v>1</v>
      </c>
      <c r="AX126">
        <v>-1</v>
      </c>
      <c r="AY126">
        <v>0</v>
      </c>
      <c r="AZ126">
        <v>0</v>
      </c>
      <c r="BA126" t="s">
        <v>3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ROUND(Y126*Source!I55,9)</f>
        <v>0</v>
      </c>
      <c r="CY126">
        <f>AA126</f>
        <v>60649.440000000002</v>
      </c>
      <c r="CZ126">
        <f>AE126</f>
        <v>7246.05</v>
      </c>
      <c r="DA126">
        <f>AI126</f>
        <v>8.3699999999999992</v>
      </c>
      <c r="DB126">
        <f t="shared" si="25"/>
        <v>0</v>
      </c>
      <c r="DC126">
        <f t="shared" si="26"/>
        <v>0</v>
      </c>
      <c r="DD126" t="s">
        <v>3</v>
      </c>
      <c r="DE126" t="s">
        <v>3</v>
      </c>
      <c r="DF126">
        <f>ROUND(ROUND(AE126*AI126,2)*CX126,2)</f>
        <v>0</v>
      </c>
      <c r="DG126">
        <f t="shared" ref="DG126:DG135" si="47">ROUND(ROUND(AF126,2)*CX126,2)</f>
        <v>0</v>
      </c>
      <c r="DH126">
        <f t="shared" ref="DH126:DH135" si="48">ROUND(ROUND(AG126,2)*CX126,2)</f>
        <v>0</v>
      </c>
      <c r="DI126">
        <f t="shared" si="28"/>
        <v>0</v>
      </c>
      <c r="DJ126">
        <f>DF126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ROW(Source!A55)</f>
        <v>55</v>
      </c>
      <c r="B127">
        <v>426523977</v>
      </c>
      <c r="C127">
        <v>409171275</v>
      </c>
      <c r="D127">
        <v>405885592</v>
      </c>
      <c r="E127">
        <v>1</v>
      </c>
      <c r="F127">
        <v>1</v>
      </c>
      <c r="G127">
        <v>1080</v>
      </c>
      <c r="H127">
        <v>3</v>
      </c>
      <c r="I127" t="s">
        <v>253</v>
      </c>
      <c r="J127" t="s">
        <v>254</v>
      </c>
      <c r="K127" t="s">
        <v>255</v>
      </c>
      <c r="L127">
        <v>1348</v>
      </c>
      <c r="N127">
        <v>1009</v>
      </c>
      <c r="O127" t="s">
        <v>57</v>
      </c>
      <c r="P127" t="s">
        <v>57</v>
      </c>
      <c r="Q127">
        <v>1000</v>
      </c>
      <c r="W127">
        <v>0</v>
      </c>
      <c r="X127">
        <v>-1792704725</v>
      </c>
      <c r="Y127">
        <f t="shared" si="24"/>
        <v>8.9999999999999998E-4</v>
      </c>
      <c r="AA127">
        <v>152673.67000000001</v>
      </c>
      <c r="AB127">
        <v>0</v>
      </c>
      <c r="AC127">
        <v>0</v>
      </c>
      <c r="AD127">
        <v>0</v>
      </c>
      <c r="AE127">
        <v>8590.86</v>
      </c>
      <c r="AF127">
        <v>0</v>
      </c>
      <c r="AG127">
        <v>0</v>
      </c>
      <c r="AH127">
        <v>0</v>
      </c>
      <c r="AI127">
        <v>16.440000000000001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8.9999999999999998E-4</v>
      </c>
      <c r="AU127" t="s">
        <v>3</v>
      </c>
      <c r="AV127">
        <v>0</v>
      </c>
      <c r="AW127">
        <v>2</v>
      </c>
      <c r="AX127">
        <v>426524349</v>
      </c>
      <c r="AY127">
        <v>1</v>
      </c>
      <c r="AZ127">
        <v>0</v>
      </c>
      <c r="BA127">
        <v>143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ROUND(Y127*Source!I55,9)</f>
        <v>0</v>
      </c>
      <c r="CY127">
        <f>AA127</f>
        <v>152673.67000000001</v>
      </c>
      <c r="CZ127">
        <f>AE127</f>
        <v>8590.86</v>
      </c>
      <c r="DA127">
        <f>AI127</f>
        <v>16.440000000000001</v>
      </c>
      <c r="DB127">
        <f t="shared" si="25"/>
        <v>7.73</v>
      </c>
      <c r="DC127">
        <f t="shared" si="26"/>
        <v>0</v>
      </c>
      <c r="DD127" t="s">
        <v>3</v>
      </c>
      <c r="DE127" t="s">
        <v>3</v>
      </c>
      <c r="DF127">
        <f>ROUND(ROUND(AE127*AI127,2)*CX127,2)</f>
        <v>0</v>
      </c>
      <c r="DG127">
        <f t="shared" si="47"/>
        <v>0</v>
      </c>
      <c r="DH127">
        <f t="shared" si="48"/>
        <v>0</v>
      </c>
      <c r="DI127">
        <f t="shared" si="28"/>
        <v>0</v>
      </c>
      <c r="DJ127">
        <f>DF127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ROW(Source!A55)</f>
        <v>55</v>
      </c>
      <c r="B128">
        <v>426523977</v>
      </c>
      <c r="C128">
        <v>409171275</v>
      </c>
      <c r="D128">
        <v>405884727</v>
      </c>
      <c r="E128">
        <v>1</v>
      </c>
      <c r="F128">
        <v>1</v>
      </c>
      <c r="G128">
        <v>1080</v>
      </c>
      <c r="H128">
        <v>3</v>
      </c>
      <c r="I128" t="s">
        <v>328</v>
      </c>
      <c r="J128" t="s">
        <v>329</v>
      </c>
      <c r="K128" t="s">
        <v>330</v>
      </c>
      <c r="L128">
        <v>1348</v>
      </c>
      <c r="N128">
        <v>1009</v>
      </c>
      <c r="O128" t="s">
        <v>57</v>
      </c>
      <c r="P128" t="s">
        <v>57</v>
      </c>
      <c r="Q128">
        <v>1000</v>
      </c>
      <c r="W128">
        <v>0</v>
      </c>
      <c r="X128">
        <v>-301728717</v>
      </c>
      <c r="Y128">
        <f t="shared" si="24"/>
        <v>3.7000000000000002E-3</v>
      </c>
      <c r="AA128">
        <v>55271.19</v>
      </c>
      <c r="AB128">
        <v>0</v>
      </c>
      <c r="AC128">
        <v>0</v>
      </c>
      <c r="AD128">
        <v>0</v>
      </c>
      <c r="AE128">
        <v>16180.28</v>
      </c>
      <c r="AF128">
        <v>0</v>
      </c>
      <c r="AG128">
        <v>0</v>
      </c>
      <c r="AH128">
        <v>0</v>
      </c>
      <c r="AI128">
        <v>3.16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3.7000000000000002E-3</v>
      </c>
      <c r="AU128" t="s">
        <v>3</v>
      </c>
      <c r="AV128">
        <v>0</v>
      </c>
      <c r="AW128">
        <v>2</v>
      </c>
      <c r="AX128">
        <v>426524350</v>
      </c>
      <c r="AY128">
        <v>1</v>
      </c>
      <c r="AZ128">
        <v>0</v>
      </c>
      <c r="BA128">
        <v>144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ROUND(Y128*Source!I55,9)</f>
        <v>0</v>
      </c>
      <c r="CY128">
        <f>AA128</f>
        <v>55271.19</v>
      </c>
      <c r="CZ128">
        <f>AE128</f>
        <v>16180.28</v>
      </c>
      <c r="DA128">
        <f>AI128</f>
        <v>3.16</v>
      </c>
      <c r="DB128">
        <f t="shared" si="25"/>
        <v>59.87</v>
      </c>
      <c r="DC128">
        <f t="shared" si="26"/>
        <v>0</v>
      </c>
      <c r="DD128" t="s">
        <v>3</v>
      </c>
      <c r="DE128" t="s">
        <v>3</v>
      </c>
      <c r="DF128">
        <f>ROUND(ROUND(AE128*AI128,2)*CX128,2)</f>
        <v>0</v>
      </c>
      <c r="DG128">
        <f t="shared" si="47"/>
        <v>0</v>
      </c>
      <c r="DH128">
        <f t="shared" si="48"/>
        <v>0</v>
      </c>
      <c r="DI128">
        <f t="shared" si="28"/>
        <v>0</v>
      </c>
      <c r="DJ128">
        <f>DF128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ROW(Source!A58)</f>
        <v>58</v>
      </c>
      <c r="B129">
        <v>409171020</v>
      </c>
      <c r="C129">
        <v>409171278</v>
      </c>
      <c r="D129">
        <v>405844724</v>
      </c>
      <c r="E129">
        <v>1080</v>
      </c>
      <c r="F129">
        <v>1</v>
      </c>
      <c r="G129">
        <v>1080</v>
      </c>
      <c r="H129">
        <v>1</v>
      </c>
      <c r="I129" t="s">
        <v>239</v>
      </c>
      <c r="J129" t="s">
        <v>3</v>
      </c>
      <c r="K129" t="s">
        <v>240</v>
      </c>
      <c r="L129">
        <v>1191</v>
      </c>
      <c r="N129">
        <v>1013</v>
      </c>
      <c r="O129" t="s">
        <v>241</v>
      </c>
      <c r="P129" t="s">
        <v>241</v>
      </c>
      <c r="Q129">
        <v>1</v>
      </c>
      <c r="W129">
        <v>0</v>
      </c>
      <c r="X129">
        <v>476480486</v>
      </c>
      <c r="Y129">
        <f t="shared" ref="Y129:Y192" si="49">AT129</f>
        <v>9.27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9.27</v>
      </c>
      <c r="AU129" t="s">
        <v>3</v>
      </c>
      <c r="AV129">
        <v>1</v>
      </c>
      <c r="AW129">
        <v>2</v>
      </c>
      <c r="AX129">
        <v>426524357</v>
      </c>
      <c r="AY129">
        <v>1</v>
      </c>
      <c r="AZ129">
        <v>0</v>
      </c>
      <c r="BA129">
        <v>145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ROUND(AT129*Source!I58*AH129*AL129,2)</f>
        <v>0</v>
      </c>
      <c r="CV129">
        <f>ROUND(Y129*Source!I58,9)</f>
        <v>0</v>
      </c>
      <c r="CW129">
        <v>0</v>
      </c>
      <c r="CX129">
        <f>ROUND(Y129*Source!I58,9)</f>
        <v>0</v>
      </c>
      <c r="CY129">
        <f>AD129</f>
        <v>0</v>
      </c>
      <c r="CZ129">
        <f>AH129</f>
        <v>0</v>
      </c>
      <c r="DA129">
        <f>AL129</f>
        <v>1</v>
      </c>
      <c r="DB129">
        <f t="shared" ref="DB129:DB192" si="50">ROUND(ROUND(AT129*CZ129,2),6)</f>
        <v>0</v>
      </c>
      <c r="DC129">
        <f t="shared" ref="DC129:DC192" si="51">ROUND(ROUND(AT129*AG129,2),6)</f>
        <v>0</v>
      </c>
      <c r="DD129" t="s">
        <v>3</v>
      </c>
      <c r="DE129" t="s">
        <v>3</v>
      </c>
      <c r="DF129">
        <f t="shared" ref="DF129:DF137" si="52">ROUND(ROUND(AE129,2)*CX129,2)</f>
        <v>0</v>
      </c>
      <c r="DG129">
        <f t="shared" si="47"/>
        <v>0</v>
      </c>
      <c r="DH129">
        <f t="shared" si="48"/>
        <v>0</v>
      </c>
      <c r="DI129">
        <f t="shared" ref="DI129:DI192" si="53">ROUND(ROUND(AH129,2)*CX129,2)</f>
        <v>0</v>
      </c>
      <c r="DJ129">
        <f>DI129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409171020</v>
      </c>
      <c r="C130">
        <v>409171278</v>
      </c>
      <c r="D130">
        <v>405915920</v>
      </c>
      <c r="E130">
        <v>1</v>
      </c>
      <c r="F130">
        <v>1</v>
      </c>
      <c r="G130">
        <v>1080</v>
      </c>
      <c r="H130">
        <v>2</v>
      </c>
      <c r="I130" t="s">
        <v>242</v>
      </c>
      <c r="J130" t="s">
        <v>243</v>
      </c>
      <c r="K130" t="s">
        <v>244</v>
      </c>
      <c r="L130">
        <v>1368</v>
      </c>
      <c r="N130">
        <v>1011</v>
      </c>
      <c r="O130" t="s">
        <v>245</v>
      </c>
      <c r="P130" t="s">
        <v>245</v>
      </c>
      <c r="Q130">
        <v>1</v>
      </c>
      <c r="W130">
        <v>0</v>
      </c>
      <c r="X130">
        <v>-2065404138</v>
      </c>
      <c r="Y130">
        <f t="shared" si="49"/>
        <v>1.51</v>
      </c>
      <c r="AA130">
        <v>0</v>
      </c>
      <c r="AB130">
        <v>7.59</v>
      </c>
      <c r="AC130">
        <v>0</v>
      </c>
      <c r="AD130">
        <v>0</v>
      </c>
      <c r="AE130">
        <v>0</v>
      </c>
      <c r="AF130">
        <v>7.11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1.51</v>
      </c>
      <c r="AU130" t="s">
        <v>3</v>
      </c>
      <c r="AV130">
        <v>0</v>
      </c>
      <c r="AW130">
        <v>2</v>
      </c>
      <c r="AX130">
        <v>426524358</v>
      </c>
      <c r="AY130">
        <v>1</v>
      </c>
      <c r="AZ130">
        <v>0</v>
      </c>
      <c r="BA130">
        <v>146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ROUND(Y130*Source!I58*DO130,9)</f>
        <v>0</v>
      </c>
      <c r="CX130">
        <f>ROUND(Y130*Source!I58,9)</f>
        <v>0</v>
      </c>
      <c r="CY130">
        <f>AB130</f>
        <v>7.59</v>
      </c>
      <c r="CZ130">
        <f>AF130</f>
        <v>7.11</v>
      </c>
      <c r="DA130">
        <f>AJ130</f>
        <v>1</v>
      </c>
      <c r="DB130">
        <f t="shared" si="50"/>
        <v>10.74</v>
      </c>
      <c r="DC130">
        <f t="shared" si="51"/>
        <v>0</v>
      </c>
      <c r="DD130" t="s">
        <v>3</v>
      </c>
      <c r="DE130" t="s">
        <v>3</v>
      </c>
      <c r="DF130">
        <f t="shared" si="52"/>
        <v>0</v>
      </c>
      <c r="DG130">
        <f t="shared" si="47"/>
        <v>0</v>
      </c>
      <c r="DH130">
        <f t="shared" si="48"/>
        <v>0</v>
      </c>
      <c r="DI130">
        <f t="shared" si="53"/>
        <v>0</v>
      </c>
      <c r="DJ130">
        <f>DG130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ROW(Source!A58)</f>
        <v>58</v>
      </c>
      <c r="B131">
        <v>409171020</v>
      </c>
      <c r="C131">
        <v>409171278</v>
      </c>
      <c r="D131">
        <v>405916219</v>
      </c>
      <c r="E131">
        <v>1</v>
      </c>
      <c r="F131">
        <v>1</v>
      </c>
      <c r="G131">
        <v>1080</v>
      </c>
      <c r="H131">
        <v>2</v>
      </c>
      <c r="I131" t="s">
        <v>246</v>
      </c>
      <c r="J131" t="s">
        <v>247</v>
      </c>
      <c r="K131" t="s">
        <v>248</v>
      </c>
      <c r="L131">
        <v>1368</v>
      </c>
      <c r="N131">
        <v>1011</v>
      </c>
      <c r="O131" t="s">
        <v>245</v>
      </c>
      <c r="P131" t="s">
        <v>245</v>
      </c>
      <c r="Q131">
        <v>1</v>
      </c>
      <c r="W131">
        <v>0</v>
      </c>
      <c r="X131">
        <v>-1985943078</v>
      </c>
      <c r="Y131">
        <f t="shared" si="49"/>
        <v>0.17</v>
      </c>
      <c r="AA131">
        <v>0</v>
      </c>
      <c r="AB131">
        <v>88.67</v>
      </c>
      <c r="AC131">
        <v>13.47</v>
      </c>
      <c r="AD131">
        <v>0</v>
      </c>
      <c r="AE131">
        <v>0</v>
      </c>
      <c r="AF131">
        <v>83.1</v>
      </c>
      <c r="AG131">
        <v>12.62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0.17</v>
      </c>
      <c r="AU131" t="s">
        <v>3</v>
      </c>
      <c r="AV131">
        <v>0</v>
      </c>
      <c r="AW131">
        <v>2</v>
      </c>
      <c r="AX131">
        <v>426524359</v>
      </c>
      <c r="AY131">
        <v>1</v>
      </c>
      <c r="AZ131">
        <v>0</v>
      </c>
      <c r="BA131">
        <v>147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ROUND(Y131*Source!I58*DO131,9)</f>
        <v>0</v>
      </c>
      <c r="CX131">
        <f>ROUND(Y131*Source!I58,9)</f>
        <v>0</v>
      </c>
      <c r="CY131">
        <f>AB131</f>
        <v>88.67</v>
      </c>
      <c r="CZ131">
        <f>AF131</f>
        <v>83.1</v>
      </c>
      <c r="DA131">
        <f>AJ131</f>
        <v>1</v>
      </c>
      <c r="DB131">
        <f t="shared" si="50"/>
        <v>14.13</v>
      </c>
      <c r="DC131">
        <f t="shared" si="51"/>
        <v>2.15</v>
      </c>
      <c r="DD131" t="s">
        <v>3</v>
      </c>
      <c r="DE131" t="s">
        <v>3</v>
      </c>
      <c r="DF131">
        <f t="shared" si="52"/>
        <v>0</v>
      </c>
      <c r="DG131">
        <f t="shared" si="47"/>
        <v>0</v>
      </c>
      <c r="DH131">
        <f t="shared" si="48"/>
        <v>0</v>
      </c>
      <c r="DI131">
        <f t="shared" si="53"/>
        <v>0</v>
      </c>
      <c r="DJ131">
        <f>DG131</f>
        <v>0</v>
      </c>
      <c r="DK131">
        <v>0</v>
      </c>
      <c r="DL131" t="s">
        <v>249</v>
      </c>
      <c r="DM131">
        <v>0</v>
      </c>
      <c r="DN131" t="s">
        <v>241</v>
      </c>
      <c r="DO131">
        <v>12.62</v>
      </c>
    </row>
    <row r="132" spans="1:119" x14ac:dyDescent="0.2">
      <c r="A132">
        <f>ROW(Source!A58)</f>
        <v>58</v>
      </c>
      <c r="B132">
        <v>409171020</v>
      </c>
      <c r="C132">
        <v>409171278</v>
      </c>
      <c r="D132">
        <v>405885132</v>
      </c>
      <c r="E132">
        <v>1</v>
      </c>
      <c r="F132">
        <v>1</v>
      </c>
      <c r="G132">
        <v>1080</v>
      </c>
      <c r="H132">
        <v>3</v>
      </c>
      <c r="I132" t="s">
        <v>62</v>
      </c>
      <c r="J132" t="s">
        <v>64</v>
      </c>
      <c r="K132" t="s">
        <v>63</v>
      </c>
      <c r="L132">
        <v>1348</v>
      </c>
      <c r="N132">
        <v>1009</v>
      </c>
      <c r="O132" t="s">
        <v>57</v>
      </c>
      <c r="P132" t="s">
        <v>57</v>
      </c>
      <c r="Q132">
        <v>1000</v>
      </c>
      <c r="W132">
        <v>0</v>
      </c>
      <c r="X132">
        <v>-313469066</v>
      </c>
      <c r="Y132">
        <f t="shared" si="49"/>
        <v>0</v>
      </c>
      <c r="AA132">
        <v>7870.3</v>
      </c>
      <c r="AB132">
        <v>0</v>
      </c>
      <c r="AC132">
        <v>0</v>
      </c>
      <c r="AD132">
        <v>0</v>
      </c>
      <c r="AE132">
        <v>7870.3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0</v>
      </c>
      <c r="AU132" t="s">
        <v>3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ROUND(Y132*Source!I58,9)</f>
        <v>0</v>
      </c>
      <c r="CY132">
        <f>AA132</f>
        <v>7870.3</v>
      </c>
      <c r="CZ132">
        <f>AE132</f>
        <v>7870.3</v>
      </c>
      <c r="DA132">
        <f>AI132</f>
        <v>1</v>
      </c>
      <c r="DB132">
        <f t="shared" si="50"/>
        <v>0</v>
      </c>
      <c r="DC132">
        <f t="shared" si="51"/>
        <v>0</v>
      </c>
      <c r="DD132" t="s">
        <v>3</v>
      </c>
      <c r="DE132" t="s">
        <v>3</v>
      </c>
      <c r="DF132">
        <f t="shared" si="52"/>
        <v>0</v>
      </c>
      <c r="DG132">
        <f t="shared" si="47"/>
        <v>0</v>
      </c>
      <c r="DH132">
        <f t="shared" si="48"/>
        <v>0</v>
      </c>
      <c r="DI132">
        <f t="shared" si="53"/>
        <v>0</v>
      </c>
      <c r="DJ132">
        <f>DF132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ROW(Source!A58)</f>
        <v>58</v>
      </c>
      <c r="B133">
        <v>409171020</v>
      </c>
      <c r="C133">
        <v>409171278</v>
      </c>
      <c r="D133">
        <v>405885592</v>
      </c>
      <c r="E133">
        <v>1</v>
      </c>
      <c r="F133">
        <v>1</v>
      </c>
      <c r="G133">
        <v>1080</v>
      </c>
      <c r="H133">
        <v>3</v>
      </c>
      <c r="I133" t="s">
        <v>253</v>
      </c>
      <c r="J133" t="s">
        <v>254</v>
      </c>
      <c r="K133" t="s">
        <v>255</v>
      </c>
      <c r="L133">
        <v>1348</v>
      </c>
      <c r="N133">
        <v>1009</v>
      </c>
      <c r="O133" t="s">
        <v>57</v>
      </c>
      <c r="P133" t="s">
        <v>57</v>
      </c>
      <c r="Q133">
        <v>1000</v>
      </c>
      <c r="W133">
        <v>0</v>
      </c>
      <c r="X133">
        <v>-1792704725</v>
      </c>
      <c r="Y133">
        <f t="shared" si="49"/>
        <v>6.4999999999999997E-4</v>
      </c>
      <c r="AA133">
        <v>9286.7199999999993</v>
      </c>
      <c r="AB133">
        <v>0</v>
      </c>
      <c r="AC133">
        <v>0</v>
      </c>
      <c r="AD133">
        <v>0</v>
      </c>
      <c r="AE133">
        <v>8590.86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6.4999999999999997E-4</v>
      </c>
      <c r="AU133" t="s">
        <v>3</v>
      </c>
      <c r="AV133">
        <v>0</v>
      </c>
      <c r="AW133">
        <v>2</v>
      </c>
      <c r="AX133">
        <v>426524361</v>
      </c>
      <c r="AY133">
        <v>1</v>
      </c>
      <c r="AZ133">
        <v>0</v>
      </c>
      <c r="BA133">
        <v>149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ROUND(Y133*Source!I58,9)</f>
        <v>0</v>
      </c>
      <c r="CY133">
        <f>AA133</f>
        <v>9286.7199999999993</v>
      </c>
      <c r="CZ133">
        <f>AE133</f>
        <v>8590.86</v>
      </c>
      <c r="DA133">
        <f>AI133</f>
        <v>1</v>
      </c>
      <c r="DB133">
        <f t="shared" si="50"/>
        <v>5.58</v>
      </c>
      <c r="DC133">
        <f t="shared" si="51"/>
        <v>0</v>
      </c>
      <c r="DD133" t="s">
        <v>3</v>
      </c>
      <c r="DE133" t="s">
        <v>3</v>
      </c>
      <c r="DF133">
        <f t="shared" si="52"/>
        <v>0</v>
      </c>
      <c r="DG133">
        <f t="shared" si="47"/>
        <v>0</v>
      </c>
      <c r="DH133">
        <f t="shared" si="48"/>
        <v>0</v>
      </c>
      <c r="DI133">
        <f t="shared" si="53"/>
        <v>0</v>
      </c>
      <c r="DJ133">
        <f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ROW(Source!A58)</f>
        <v>58</v>
      </c>
      <c r="B134">
        <v>409171020</v>
      </c>
      <c r="C134">
        <v>409171278</v>
      </c>
      <c r="D134">
        <v>405884727</v>
      </c>
      <c r="E134">
        <v>1</v>
      </c>
      <c r="F134">
        <v>1</v>
      </c>
      <c r="G134">
        <v>1080</v>
      </c>
      <c r="H134">
        <v>3</v>
      </c>
      <c r="I134" t="s">
        <v>328</v>
      </c>
      <c r="J134" t="s">
        <v>329</v>
      </c>
      <c r="K134" t="s">
        <v>330</v>
      </c>
      <c r="L134">
        <v>1348</v>
      </c>
      <c r="N134">
        <v>1009</v>
      </c>
      <c r="O134" t="s">
        <v>57</v>
      </c>
      <c r="P134" t="s">
        <v>57</v>
      </c>
      <c r="Q134">
        <v>1000</v>
      </c>
      <c r="W134">
        <v>0</v>
      </c>
      <c r="X134">
        <v>-301728717</v>
      </c>
      <c r="Y134">
        <f t="shared" si="49"/>
        <v>2E-3</v>
      </c>
      <c r="AA134">
        <v>17490.88</v>
      </c>
      <c r="AB134">
        <v>0</v>
      </c>
      <c r="AC134">
        <v>0</v>
      </c>
      <c r="AD134">
        <v>0</v>
      </c>
      <c r="AE134">
        <v>16180.28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2E-3</v>
      </c>
      <c r="AU134" t="s">
        <v>3</v>
      </c>
      <c r="AV134">
        <v>0</v>
      </c>
      <c r="AW134">
        <v>2</v>
      </c>
      <c r="AX134">
        <v>426524362</v>
      </c>
      <c r="AY134">
        <v>1</v>
      </c>
      <c r="AZ134">
        <v>0</v>
      </c>
      <c r="BA134">
        <v>150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ROUND(Y134*Source!I58,9)</f>
        <v>0</v>
      </c>
      <c r="CY134">
        <f>AA134</f>
        <v>17490.88</v>
      </c>
      <c r="CZ134">
        <f>AE134</f>
        <v>16180.28</v>
      </c>
      <c r="DA134">
        <f>AI134</f>
        <v>1</v>
      </c>
      <c r="DB134">
        <f t="shared" si="50"/>
        <v>32.36</v>
      </c>
      <c r="DC134">
        <f t="shared" si="51"/>
        <v>0</v>
      </c>
      <c r="DD134" t="s">
        <v>3</v>
      </c>
      <c r="DE134" t="s">
        <v>3</v>
      </c>
      <c r="DF134">
        <f t="shared" si="52"/>
        <v>0</v>
      </c>
      <c r="DG134">
        <f t="shared" si="47"/>
        <v>0</v>
      </c>
      <c r="DH134">
        <f t="shared" si="48"/>
        <v>0</v>
      </c>
      <c r="DI134">
        <f t="shared" si="53"/>
        <v>0</v>
      </c>
      <c r="DJ134">
        <f>DF134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ROW(Source!A59)</f>
        <v>59</v>
      </c>
      <c r="B135">
        <v>426523977</v>
      </c>
      <c r="C135">
        <v>409171278</v>
      </c>
      <c r="D135">
        <v>405844724</v>
      </c>
      <c r="E135">
        <v>1080</v>
      </c>
      <c r="F135">
        <v>1</v>
      </c>
      <c r="G135">
        <v>1080</v>
      </c>
      <c r="H135">
        <v>1</v>
      </c>
      <c r="I135" t="s">
        <v>239</v>
      </c>
      <c r="J135" t="s">
        <v>3</v>
      </c>
      <c r="K135" t="s">
        <v>240</v>
      </c>
      <c r="L135">
        <v>1191</v>
      </c>
      <c r="N135">
        <v>1013</v>
      </c>
      <c r="O135" t="s">
        <v>241</v>
      </c>
      <c r="P135" t="s">
        <v>241</v>
      </c>
      <c r="Q135">
        <v>1</v>
      </c>
      <c r="W135">
        <v>0</v>
      </c>
      <c r="X135">
        <v>476480486</v>
      </c>
      <c r="Y135">
        <f t="shared" si="49"/>
        <v>9.27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5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9.27</v>
      </c>
      <c r="AU135" t="s">
        <v>3</v>
      </c>
      <c r="AV135">
        <v>1</v>
      </c>
      <c r="AW135">
        <v>2</v>
      </c>
      <c r="AX135">
        <v>426524357</v>
      </c>
      <c r="AY135">
        <v>1</v>
      </c>
      <c r="AZ135">
        <v>0</v>
      </c>
      <c r="BA135">
        <v>151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ROUND(AT135*Source!I59*AH135*AL135,2)</f>
        <v>0</v>
      </c>
      <c r="CV135">
        <f>ROUND(Y135*Source!I59,9)</f>
        <v>0</v>
      </c>
      <c r="CW135">
        <v>0</v>
      </c>
      <c r="CX135">
        <f>ROUND(Y135*Source!I59,9)</f>
        <v>0</v>
      </c>
      <c r="CY135">
        <f>AD135</f>
        <v>0</v>
      </c>
      <c r="CZ135">
        <f>AH135</f>
        <v>0</v>
      </c>
      <c r="DA135">
        <f>AL135</f>
        <v>1</v>
      </c>
      <c r="DB135">
        <f t="shared" si="50"/>
        <v>0</v>
      </c>
      <c r="DC135">
        <f t="shared" si="51"/>
        <v>0</v>
      </c>
      <c r="DD135" t="s">
        <v>3</v>
      </c>
      <c r="DE135" t="s">
        <v>3</v>
      </c>
      <c r="DF135">
        <f t="shared" si="52"/>
        <v>0</v>
      </c>
      <c r="DG135">
        <f t="shared" si="47"/>
        <v>0</v>
      </c>
      <c r="DH135">
        <f t="shared" si="48"/>
        <v>0</v>
      </c>
      <c r="DI135">
        <f t="shared" si="53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426523977</v>
      </c>
      <c r="C136">
        <v>409171278</v>
      </c>
      <c r="D136">
        <v>405915920</v>
      </c>
      <c r="E136">
        <v>1</v>
      </c>
      <c r="F136">
        <v>1</v>
      </c>
      <c r="G136">
        <v>1080</v>
      </c>
      <c r="H136">
        <v>2</v>
      </c>
      <c r="I136" t="s">
        <v>242</v>
      </c>
      <c r="J136" t="s">
        <v>243</v>
      </c>
      <c r="K136" t="s">
        <v>244</v>
      </c>
      <c r="L136">
        <v>1368</v>
      </c>
      <c r="N136">
        <v>1011</v>
      </c>
      <c r="O136" t="s">
        <v>245</v>
      </c>
      <c r="P136" t="s">
        <v>245</v>
      </c>
      <c r="Q136">
        <v>1</v>
      </c>
      <c r="W136">
        <v>0</v>
      </c>
      <c r="X136">
        <v>-2065404138</v>
      </c>
      <c r="Y136">
        <f t="shared" si="49"/>
        <v>1.51</v>
      </c>
      <c r="AA136">
        <v>0</v>
      </c>
      <c r="AB136">
        <v>102.11</v>
      </c>
      <c r="AC136">
        <v>0</v>
      </c>
      <c r="AD136">
        <v>0</v>
      </c>
      <c r="AE136">
        <v>0</v>
      </c>
      <c r="AF136">
        <v>7.11</v>
      </c>
      <c r="AG136">
        <v>0</v>
      </c>
      <c r="AH136">
        <v>0</v>
      </c>
      <c r="AI136">
        <v>1</v>
      </c>
      <c r="AJ136">
        <v>13.46</v>
      </c>
      <c r="AK136">
        <v>56.35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1.51</v>
      </c>
      <c r="AU136" t="s">
        <v>3</v>
      </c>
      <c r="AV136">
        <v>0</v>
      </c>
      <c r="AW136">
        <v>2</v>
      </c>
      <c r="AX136">
        <v>426524358</v>
      </c>
      <c r="AY136">
        <v>1</v>
      </c>
      <c r="AZ136">
        <v>0</v>
      </c>
      <c r="BA136">
        <v>152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ROUND(Y136*Source!I59*DO136,9)</f>
        <v>0</v>
      </c>
      <c r="CX136">
        <f>ROUND(Y136*Source!I59,9)</f>
        <v>0</v>
      </c>
      <c r="CY136">
        <f>AB136</f>
        <v>102.11</v>
      </c>
      <c r="CZ136">
        <f>AF136</f>
        <v>7.11</v>
      </c>
      <c r="DA136">
        <f>AJ136</f>
        <v>13.46</v>
      </c>
      <c r="DB136">
        <f t="shared" si="50"/>
        <v>10.74</v>
      </c>
      <c r="DC136">
        <f t="shared" si="51"/>
        <v>0</v>
      </c>
      <c r="DD136" t="s">
        <v>3</v>
      </c>
      <c r="DE136" t="s">
        <v>3</v>
      </c>
      <c r="DF136">
        <f t="shared" si="52"/>
        <v>0</v>
      </c>
      <c r="DG136">
        <f>ROUND(ROUND(AF136*AJ136,2)*CX136,2)</f>
        <v>0</v>
      </c>
      <c r="DH136">
        <f>ROUND(ROUND(AG136*AK136,2)*CX136,2)</f>
        <v>0</v>
      </c>
      <c r="DI136">
        <f t="shared" si="53"/>
        <v>0</v>
      </c>
      <c r="DJ136">
        <f>DG136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ROW(Source!A59)</f>
        <v>59</v>
      </c>
      <c r="B137">
        <v>426523977</v>
      </c>
      <c r="C137">
        <v>409171278</v>
      </c>
      <c r="D137">
        <v>405916219</v>
      </c>
      <c r="E137">
        <v>1</v>
      </c>
      <c r="F137">
        <v>1</v>
      </c>
      <c r="G137">
        <v>1080</v>
      </c>
      <c r="H137">
        <v>2</v>
      </c>
      <c r="I137" t="s">
        <v>246</v>
      </c>
      <c r="J137" t="s">
        <v>247</v>
      </c>
      <c r="K137" t="s">
        <v>248</v>
      </c>
      <c r="L137">
        <v>1368</v>
      </c>
      <c r="N137">
        <v>1011</v>
      </c>
      <c r="O137" t="s">
        <v>245</v>
      </c>
      <c r="P137" t="s">
        <v>245</v>
      </c>
      <c r="Q137">
        <v>1</v>
      </c>
      <c r="W137">
        <v>0</v>
      </c>
      <c r="X137">
        <v>-1985943078</v>
      </c>
      <c r="Y137">
        <f t="shared" si="49"/>
        <v>0.17</v>
      </c>
      <c r="AA137">
        <v>0</v>
      </c>
      <c r="AB137">
        <v>1513.56</v>
      </c>
      <c r="AC137">
        <v>758.78</v>
      </c>
      <c r="AD137">
        <v>0</v>
      </c>
      <c r="AE137">
        <v>0</v>
      </c>
      <c r="AF137">
        <v>83.1</v>
      </c>
      <c r="AG137">
        <v>12.62</v>
      </c>
      <c r="AH137">
        <v>0</v>
      </c>
      <c r="AI137">
        <v>1</v>
      </c>
      <c r="AJ137">
        <v>17.07</v>
      </c>
      <c r="AK137">
        <v>56.35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0.17</v>
      </c>
      <c r="AU137" t="s">
        <v>3</v>
      </c>
      <c r="AV137">
        <v>0</v>
      </c>
      <c r="AW137">
        <v>2</v>
      </c>
      <c r="AX137">
        <v>426524359</v>
      </c>
      <c r="AY137">
        <v>1</v>
      </c>
      <c r="AZ137">
        <v>0</v>
      </c>
      <c r="BA137">
        <v>153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ROUND(Y137*Source!I59*DO137,9)</f>
        <v>0</v>
      </c>
      <c r="CX137">
        <f>ROUND(Y137*Source!I59,9)</f>
        <v>0</v>
      </c>
      <c r="CY137">
        <f>AB137</f>
        <v>1513.56</v>
      </c>
      <c r="CZ137">
        <f>AF137</f>
        <v>83.1</v>
      </c>
      <c r="DA137">
        <f>AJ137</f>
        <v>17.07</v>
      </c>
      <c r="DB137">
        <f t="shared" si="50"/>
        <v>14.13</v>
      </c>
      <c r="DC137">
        <f t="shared" si="51"/>
        <v>2.15</v>
      </c>
      <c r="DD137" t="s">
        <v>3</v>
      </c>
      <c r="DE137" t="s">
        <v>3</v>
      </c>
      <c r="DF137">
        <f t="shared" si="52"/>
        <v>0</v>
      </c>
      <c r="DG137">
        <f>ROUND(ROUND(AF137*AJ137,2)*CX137,2)</f>
        <v>0</v>
      </c>
      <c r="DH137">
        <f>ROUND(ROUND(AG137*AK137,2)*CX137,2)</f>
        <v>0</v>
      </c>
      <c r="DI137">
        <f t="shared" si="53"/>
        <v>0</v>
      </c>
      <c r="DJ137">
        <f>DG137</f>
        <v>0</v>
      </c>
      <c r="DK137">
        <v>0</v>
      </c>
      <c r="DL137" t="s">
        <v>249</v>
      </c>
      <c r="DM137">
        <v>0</v>
      </c>
      <c r="DN137" t="s">
        <v>241</v>
      </c>
      <c r="DO137">
        <v>12.62</v>
      </c>
    </row>
    <row r="138" spans="1:119" x14ac:dyDescent="0.2">
      <c r="A138">
        <f>ROW(Source!A59)</f>
        <v>59</v>
      </c>
      <c r="B138">
        <v>426523977</v>
      </c>
      <c r="C138">
        <v>409171278</v>
      </c>
      <c r="D138">
        <v>405885132</v>
      </c>
      <c r="E138">
        <v>1</v>
      </c>
      <c r="F138">
        <v>1</v>
      </c>
      <c r="G138">
        <v>1080</v>
      </c>
      <c r="H138">
        <v>3</v>
      </c>
      <c r="I138" t="s">
        <v>62</v>
      </c>
      <c r="J138" t="s">
        <v>64</v>
      </c>
      <c r="K138" t="s">
        <v>63</v>
      </c>
      <c r="L138">
        <v>1348</v>
      </c>
      <c r="N138">
        <v>1009</v>
      </c>
      <c r="O138" t="s">
        <v>57</v>
      </c>
      <c r="P138" t="s">
        <v>57</v>
      </c>
      <c r="Q138">
        <v>1000</v>
      </c>
      <c r="W138">
        <v>0</v>
      </c>
      <c r="X138">
        <v>-313469066</v>
      </c>
      <c r="Y138">
        <f t="shared" si="49"/>
        <v>0</v>
      </c>
      <c r="AA138">
        <v>24712.74</v>
      </c>
      <c r="AB138">
        <v>0</v>
      </c>
      <c r="AC138">
        <v>0</v>
      </c>
      <c r="AD138">
        <v>0</v>
      </c>
      <c r="AE138">
        <v>7870.3</v>
      </c>
      <c r="AF138">
        <v>0</v>
      </c>
      <c r="AG138">
        <v>0</v>
      </c>
      <c r="AH138">
        <v>0</v>
      </c>
      <c r="AI138">
        <v>3.14</v>
      </c>
      <c r="AJ138">
        <v>1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 t="s">
        <v>3</v>
      </c>
      <c r="AT138">
        <v>0</v>
      </c>
      <c r="AU138" t="s">
        <v>3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ROUND(Y138*Source!I59,9)</f>
        <v>0</v>
      </c>
      <c r="CY138">
        <f>AA138</f>
        <v>24712.74</v>
      </c>
      <c r="CZ138">
        <f>AE138</f>
        <v>7870.3</v>
      </c>
      <c r="DA138">
        <f>AI138</f>
        <v>3.14</v>
      </c>
      <c r="DB138">
        <f t="shared" si="50"/>
        <v>0</v>
      </c>
      <c r="DC138">
        <f t="shared" si="51"/>
        <v>0</v>
      </c>
      <c r="DD138" t="s">
        <v>3</v>
      </c>
      <c r="DE138" t="s">
        <v>3</v>
      </c>
      <c r="DF138">
        <f>ROUND(ROUND(AE138*AI138,2)*CX138,2)</f>
        <v>0</v>
      </c>
      <c r="DG138">
        <f t="shared" ref="DG138:DG150" si="54">ROUND(ROUND(AF138,2)*CX138,2)</f>
        <v>0</v>
      </c>
      <c r="DH138">
        <f t="shared" ref="DH138:DH150" si="55">ROUND(ROUND(AG138,2)*CX138,2)</f>
        <v>0</v>
      </c>
      <c r="DI138">
        <f t="shared" si="53"/>
        <v>0</v>
      </c>
      <c r="DJ138">
        <f>DF138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ROW(Source!A59)</f>
        <v>59</v>
      </c>
      <c r="B139">
        <v>426523977</v>
      </c>
      <c r="C139">
        <v>409171278</v>
      </c>
      <c r="D139">
        <v>405885592</v>
      </c>
      <c r="E139">
        <v>1</v>
      </c>
      <c r="F139">
        <v>1</v>
      </c>
      <c r="G139">
        <v>1080</v>
      </c>
      <c r="H139">
        <v>3</v>
      </c>
      <c r="I139" t="s">
        <v>253</v>
      </c>
      <c r="J139" t="s">
        <v>254</v>
      </c>
      <c r="K139" t="s">
        <v>255</v>
      </c>
      <c r="L139">
        <v>1348</v>
      </c>
      <c r="N139">
        <v>1009</v>
      </c>
      <c r="O139" t="s">
        <v>57</v>
      </c>
      <c r="P139" t="s">
        <v>57</v>
      </c>
      <c r="Q139">
        <v>1000</v>
      </c>
      <c r="W139">
        <v>0</v>
      </c>
      <c r="X139">
        <v>-1792704725</v>
      </c>
      <c r="Y139">
        <f t="shared" si="49"/>
        <v>6.4999999999999997E-4</v>
      </c>
      <c r="AA139">
        <v>152673.67000000001</v>
      </c>
      <c r="AB139">
        <v>0</v>
      </c>
      <c r="AC139">
        <v>0</v>
      </c>
      <c r="AD139">
        <v>0</v>
      </c>
      <c r="AE139">
        <v>8590.86</v>
      </c>
      <c r="AF139">
        <v>0</v>
      </c>
      <c r="AG139">
        <v>0</v>
      </c>
      <c r="AH139">
        <v>0</v>
      </c>
      <c r="AI139">
        <v>16.440000000000001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6.4999999999999997E-4</v>
      </c>
      <c r="AU139" t="s">
        <v>3</v>
      </c>
      <c r="AV139">
        <v>0</v>
      </c>
      <c r="AW139">
        <v>2</v>
      </c>
      <c r="AX139">
        <v>426524361</v>
      </c>
      <c r="AY139">
        <v>1</v>
      </c>
      <c r="AZ139">
        <v>0</v>
      </c>
      <c r="BA139">
        <v>155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ROUND(Y139*Source!I59,9)</f>
        <v>0</v>
      </c>
      <c r="CY139">
        <f>AA139</f>
        <v>152673.67000000001</v>
      </c>
      <c r="CZ139">
        <f>AE139</f>
        <v>8590.86</v>
      </c>
      <c r="DA139">
        <f>AI139</f>
        <v>16.440000000000001</v>
      </c>
      <c r="DB139">
        <f t="shared" si="50"/>
        <v>5.58</v>
      </c>
      <c r="DC139">
        <f t="shared" si="51"/>
        <v>0</v>
      </c>
      <c r="DD139" t="s">
        <v>3</v>
      </c>
      <c r="DE139" t="s">
        <v>3</v>
      </c>
      <c r="DF139">
        <f>ROUND(ROUND(AE139*AI139,2)*CX139,2)</f>
        <v>0</v>
      </c>
      <c r="DG139">
        <f t="shared" si="54"/>
        <v>0</v>
      </c>
      <c r="DH139">
        <f t="shared" si="55"/>
        <v>0</v>
      </c>
      <c r="DI139">
        <f t="shared" si="53"/>
        <v>0</v>
      </c>
      <c r="DJ139">
        <f>DF139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ROW(Source!A59)</f>
        <v>59</v>
      </c>
      <c r="B140">
        <v>426523977</v>
      </c>
      <c r="C140">
        <v>409171278</v>
      </c>
      <c r="D140">
        <v>405884727</v>
      </c>
      <c r="E140">
        <v>1</v>
      </c>
      <c r="F140">
        <v>1</v>
      </c>
      <c r="G140">
        <v>1080</v>
      </c>
      <c r="H140">
        <v>3</v>
      </c>
      <c r="I140" t="s">
        <v>328</v>
      </c>
      <c r="J140" t="s">
        <v>329</v>
      </c>
      <c r="K140" t="s">
        <v>330</v>
      </c>
      <c r="L140">
        <v>1348</v>
      </c>
      <c r="N140">
        <v>1009</v>
      </c>
      <c r="O140" t="s">
        <v>57</v>
      </c>
      <c r="P140" t="s">
        <v>57</v>
      </c>
      <c r="Q140">
        <v>1000</v>
      </c>
      <c r="W140">
        <v>0</v>
      </c>
      <c r="X140">
        <v>-301728717</v>
      </c>
      <c r="Y140">
        <f t="shared" si="49"/>
        <v>2E-3</v>
      </c>
      <c r="AA140">
        <v>55271.19</v>
      </c>
      <c r="AB140">
        <v>0</v>
      </c>
      <c r="AC140">
        <v>0</v>
      </c>
      <c r="AD140">
        <v>0</v>
      </c>
      <c r="AE140">
        <v>16180.28</v>
      </c>
      <c r="AF140">
        <v>0</v>
      </c>
      <c r="AG140">
        <v>0</v>
      </c>
      <c r="AH140">
        <v>0</v>
      </c>
      <c r="AI140">
        <v>3.16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2E-3</v>
      </c>
      <c r="AU140" t="s">
        <v>3</v>
      </c>
      <c r="AV140">
        <v>0</v>
      </c>
      <c r="AW140">
        <v>2</v>
      </c>
      <c r="AX140">
        <v>426524362</v>
      </c>
      <c r="AY140">
        <v>1</v>
      </c>
      <c r="AZ140">
        <v>0</v>
      </c>
      <c r="BA140">
        <v>156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ROUND(Y140*Source!I59,9)</f>
        <v>0</v>
      </c>
      <c r="CY140">
        <f>AA140</f>
        <v>55271.19</v>
      </c>
      <c r="CZ140">
        <f>AE140</f>
        <v>16180.28</v>
      </c>
      <c r="DA140">
        <f>AI140</f>
        <v>3.16</v>
      </c>
      <c r="DB140">
        <f t="shared" si="50"/>
        <v>32.36</v>
      </c>
      <c r="DC140">
        <f t="shared" si="51"/>
        <v>0</v>
      </c>
      <c r="DD140" t="s">
        <v>3</v>
      </c>
      <c r="DE140" t="s">
        <v>3</v>
      </c>
      <c r="DF140">
        <f>ROUND(ROUND(AE140*AI140,2)*CX140,2)</f>
        <v>0</v>
      </c>
      <c r="DG140">
        <f t="shared" si="54"/>
        <v>0</v>
      </c>
      <c r="DH140">
        <f t="shared" si="55"/>
        <v>0</v>
      </c>
      <c r="DI140">
        <f t="shared" si="53"/>
        <v>0</v>
      </c>
      <c r="DJ140">
        <f>DF140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ROW(Source!A62)</f>
        <v>62</v>
      </c>
      <c r="B141">
        <v>409171020</v>
      </c>
      <c r="C141">
        <v>409171281</v>
      </c>
      <c r="D141">
        <v>405844724</v>
      </c>
      <c r="E141">
        <v>1080</v>
      </c>
      <c r="F141">
        <v>1</v>
      </c>
      <c r="G141">
        <v>1080</v>
      </c>
      <c r="H141">
        <v>1</v>
      </c>
      <c r="I141" t="s">
        <v>239</v>
      </c>
      <c r="J141" t="s">
        <v>3</v>
      </c>
      <c r="K141" t="s">
        <v>240</v>
      </c>
      <c r="L141">
        <v>1191</v>
      </c>
      <c r="N141">
        <v>1013</v>
      </c>
      <c r="O141" t="s">
        <v>241</v>
      </c>
      <c r="P141" t="s">
        <v>241</v>
      </c>
      <c r="Q141">
        <v>1</v>
      </c>
      <c r="W141">
        <v>0</v>
      </c>
      <c r="X141">
        <v>476480486</v>
      </c>
      <c r="Y141">
        <f t="shared" si="49"/>
        <v>36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36</v>
      </c>
      <c r="AU141" t="s">
        <v>3</v>
      </c>
      <c r="AV141">
        <v>1</v>
      </c>
      <c r="AW141">
        <v>2</v>
      </c>
      <c r="AX141">
        <v>426524364</v>
      </c>
      <c r="AY141">
        <v>1</v>
      </c>
      <c r="AZ141">
        <v>0</v>
      </c>
      <c r="BA141">
        <v>157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ROUND(AT141*Source!I62*AH141*AL141,2)</f>
        <v>0</v>
      </c>
      <c r="CV141">
        <f>ROUND(Y141*Source!I62,9)</f>
        <v>0</v>
      </c>
      <c r="CW141">
        <v>0</v>
      </c>
      <c r="CX141">
        <f>ROUND(Y141*Source!I62,9)</f>
        <v>0</v>
      </c>
      <c r="CY141">
        <f>AD141</f>
        <v>0</v>
      </c>
      <c r="CZ141">
        <f>AH141</f>
        <v>0</v>
      </c>
      <c r="DA141">
        <f>AL141</f>
        <v>1</v>
      </c>
      <c r="DB141">
        <f t="shared" si="50"/>
        <v>0</v>
      </c>
      <c r="DC141">
        <f t="shared" si="51"/>
        <v>0</v>
      </c>
      <c r="DD141" t="s">
        <v>3</v>
      </c>
      <c r="DE141" t="s">
        <v>3</v>
      </c>
      <c r="DF141">
        <f t="shared" ref="DF141:DF153" si="56">ROUND(ROUND(AE141,2)*CX141,2)</f>
        <v>0</v>
      </c>
      <c r="DG141">
        <f t="shared" si="54"/>
        <v>0</v>
      </c>
      <c r="DH141">
        <f t="shared" si="55"/>
        <v>0</v>
      </c>
      <c r="DI141">
        <f t="shared" si="53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ROW(Source!A62)</f>
        <v>62</v>
      </c>
      <c r="B142">
        <v>409171020</v>
      </c>
      <c r="C142">
        <v>409171281</v>
      </c>
      <c r="D142">
        <v>405915920</v>
      </c>
      <c r="E142">
        <v>1</v>
      </c>
      <c r="F142">
        <v>1</v>
      </c>
      <c r="G142">
        <v>1080</v>
      </c>
      <c r="H142">
        <v>2</v>
      </c>
      <c r="I142" t="s">
        <v>242</v>
      </c>
      <c r="J142" t="s">
        <v>243</v>
      </c>
      <c r="K142" t="s">
        <v>244</v>
      </c>
      <c r="L142">
        <v>1368</v>
      </c>
      <c r="N142">
        <v>1011</v>
      </c>
      <c r="O142" t="s">
        <v>245</v>
      </c>
      <c r="P142" t="s">
        <v>245</v>
      </c>
      <c r="Q142">
        <v>1</v>
      </c>
      <c r="W142">
        <v>0</v>
      </c>
      <c r="X142">
        <v>-2065404138</v>
      </c>
      <c r="Y142">
        <f t="shared" si="49"/>
        <v>5.33</v>
      </c>
      <c r="AA142">
        <v>0</v>
      </c>
      <c r="AB142">
        <v>7.44</v>
      </c>
      <c r="AC142">
        <v>0</v>
      </c>
      <c r="AD142">
        <v>0</v>
      </c>
      <c r="AE142">
        <v>0</v>
      </c>
      <c r="AF142">
        <v>7.11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5.33</v>
      </c>
      <c r="AU142" t="s">
        <v>3</v>
      </c>
      <c r="AV142">
        <v>0</v>
      </c>
      <c r="AW142">
        <v>2</v>
      </c>
      <c r="AX142">
        <v>426524365</v>
      </c>
      <c r="AY142">
        <v>1</v>
      </c>
      <c r="AZ142">
        <v>0</v>
      </c>
      <c r="BA142">
        <v>158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ROUND(Y142*Source!I62*DO142,9)</f>
        <v>0</v>
      </c>
      <c r="CX142">
        <f>ROUND(Y142*Source!I62,9)</f>
        <v>0</v>
      </c>
      <c r="CY142">
        <f>AB142</f>
        <v>7.44</v>
      </c>
      <c r="CZ142">
        <f>AF142</f>
        <v>7.11</v>
      </c>
      <c r="DA142">
        <f>AJ142</f>
        <v>1</v>
      </c>
      <c r="DB142">
        <f t="shared" si="50"/>
        <v>37.9</v>
      </c>
      <c r="DC142">
        <f t="shared" si="51"/>
        <v>0</v>
      </c>
      <c r="DD142" t="s">
        <v>3</v>
      </c>
      <c r="DE142" t="s">
        <v>3</v>
      </c>
      <c r="DF142">
        <f t="shared" si="56"/>
        <v>0</v>
      </c>
      <c r="DG142">
        <f t="shared" si="54"/>
        <v>0</v>
      </c>
      <c r="DH142">
        <f t="shared" si="55"/>
        <v>0</v>
      </c>
      <c r="DI142">
        <f t="shared" si="53"/>
        <v>0</v>
      </c>
      <c r="DJ142">
        <f>DG142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ROW(Source!A62)</f>
        <v>62</v>
      </c>
      <c r="B143">
        <v>409171020</v>
      </c>
      <c r="C143">
        <v>409171281</v>
      </c>
      <c r="D143">
        <v>405916219</v>
      </c>
      <c r="E143">
        <v>1</v>
      </c>
      <c r="F143">
        <v>1</v>
      </c>
      <c r="G143">
        <v>1080</v>
      </c>
      <c r="H143">
        <v>2</v>
      </c>
      <c r="I143" t="s">
        <v>246</v>
      </c>
      <c r="J143" t="s">
        <v>247</v>
      </c>
      <c r="K143" t="s">
        <v>248</v>
      </c>
      <c r="L143">
        <v>1368</v>
      </c>
      <c r="N143">
        <v>1011</v>
      </c>
      <c r="O143" t="s">
        <v>245</v>
      </c>
      <c r="P143" t="s">
        <v>245</v>
      </c>
      <c r="Q143">
        <v>1</v>
      </c>
      <c r="W143">
        <v>0</v>
      </c>
      <c r="X143">
        <v>-1985943078</v>
      </c>
      <c r="Y143">
        <f t="shared" si="49"/>
        <v>0.33</v>
      </c>
      <c r="AA143">
        <v>0</v>
      </c>
      <c r="AB143">
        <v>87.01</v>
      </c>
      <c r="AC143">
        <v>13.21</v>
      </c>
      <c r="AD143">
        <v>0</v>
      </c>
      <c r="AE143">
        <v>0</v>
      </c>
      <c r="AF143">
        <v>83.1</v>
      </c>
      <c r="AG143">
        <v>12.62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0.33</v>
      </c>
      <c r="AU143" t="s">
        <v>3</v>
      </c>
      <c r="AV143">
        <v>0</v>
      </c>
      <c r="AW143">
        <v>2</v>
      </c>
      <c r="AX143">
        <v>426524366</v>
      </c>
      <c r="AY143">
        <v>1</v>
      </c>
      <c r="AZ143">
        <v>0</v>
      </c>
      <c r="BA143">
        <v>159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ROUND(Y143*Source!I62*DO143,9)</f>
        <v>0</v>
      </c>
      <c r="CX143">
        <f>ROUND(Y143*Source!I62,9)</f>
        <v>0</v>
      </c>
      <c r="CY143">
        <f>AB143</f>
        <v>87.01</v>
      </c>
      <c r="CZ143">
        <f>AF143</f>
        <v>83.1</v>
      </c>
      <c r="DA143">
        <f>AJ143</f>
        <v>1</v>
      </c>
      <c r="DB143">
        <f t="shared" si="50"/>
        <v>27.42</v>
      </c>
      <c r="DC143">
        <f t="shared" si="51"/>
        <v>4.16</v>
      </c>
      <c r="DD143" t="s">
        <v>3</v>
      </c>
      <c r="DE143" t="s">
        <v>3</v>
      </c>
      <c r="DF143">
        <f t="shared" si="56"/>
        <v>0</v>
      </c>
      <c r="DG143">
        <f t="shared" si="54"/>
        <v>0</v>
      </c>
      <c r="DH143">
        <f t="shared" si="55"/>
        <v>0</v>
      </c>
      <c r="DI143">
        <f t="shared" si="53"/>
        <v>0</v>
      </c>
      <c r="DJ143">
        <f>DG143</f>
        <v>0</v>
      </c>
      <c r="DK143">
        <v>0</v>
      </c>
      <c r="DL143" t="s">
        <v>249</v>
      </c>
      <c r="DM143">
        <v>0</v>
      </c>
      <c r="DN143" t="s">
        <v>241</v>
      </c>
      <c r="DO143">
        <v>12.62</v>
      </c>
    </row>
    <row r="144" spans="1:119" x14ac:dyDescent="0.2">
      <c r="A144">
        <f>ROW(Source!A62)</f>
        <v>62</v>
      </c>
      <c r="B144">
        <v>409171020</v>
      </c>
      <c r="C144">
        <v>409171281</v>
      </c>
      <c r="D144">
        <v>405916338</v>
      </c>
      <c r="E144">
        <v>1</v>
      </c>
      <c r="F144">
        <v>1</v>
      </c>
      <c r="G144">
        <v>1080</v>
      </c>
      <c r="H144">
        <v>2</v>
      </c>
      <c r="I144" t="s">
        <v>250</v>
      </c>
      <c r="J144" t="s">
        <v>251</v>
      </c>
      <c r="K144" t="s">
        <v>252</v>
      </c>
      <c r="L144">
        <v>1368</v>
      </c>
      <c r="N144">
        <v>1011</v>
      </c>
      <c r="O144" t="s">
        <v>245</v>
      </c>
      <c r="P144" t="s">
        <v>245</v>
      </c>
      <c r="Q144">
        <v>1</v>
      </c>
      <c r="W144">
        <v>0</v>
      </c>
      <c r="X144">
        <v>2147454900</v>
      </c>
      <c r="Y144">
        <f t="shared" si="49"/>
        <v>5.27</v>
      </c>
      <c r="AA144">
        <v>0</v>
      </c>
      <c r="AB144">
        <v>0.84</v>
      </c>
      <c r="AC144">
        <v>0</v>
      </c>
      <c r="AD144">
        <v>0</v>
      </c>
      <c r="AE144">
        <v>0</v>
      </c>
      <c r="AF144">
        <v>0.8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5.27</v>
      </c>
      <c r="AU144" t="s">
        <v>3</v>
      </c>
      <c r="AV144">
        <v>0</v>
      </c>
      <c r="AW144">
        <v>2</v>
      </c>
      <c r="AX144">
        <v>426524367</v>
      </c>
      <c r="AY144">
        <v>1</v>
      </c>
      <c r="AZ144">
        <v>0</v>
      </c>
      <c r="BA144">
        <v>160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ROUND(Y144*Source!I62*DO144,9)</f>
        <v>0</v>
      </c>
      <c r="CX144">
        <f>ROUND(Y144*Source!I62,9)</f>
        <v>0</v>
      </c>
      <c r="CY144">
        <f>AB144</f>
        <v>0.84</v>
      </c>
      <c r="CZ144">
        <f>AF144</f>
        <v>0.8</v>
      </c>
      <c r="DA144">
        <f>AJ144</f>
        <v>1</v>
      </c>
      <c r="DB144">
        <f t="shared" si="50"/>
        <v>4.22</v>
      </c>
      <c r="DC144">
        <f t="shared" si="51"/>
        <v>0</v>
      </c>
      <c r="DD144" t="s">
        <v>3</v>
      </c>
      <c r="DE144" t="s">
        <v>3</v>
      </c>
      <c r="DF144">
        <f t="shared" si="56"/>
        <v>0</v>
      </c>
      <c r="DG144">
        <f t="shared" si="54"/>
        <v>0</v>
      </c>
      <c r="DH144">
        <f t="shared" si="55"/>
        <v>0</v>
      </c>
      <c r="DI144">
        <f t="shared" si="53"/>
        <v>0</v>
      </c>
      <c r="DJ144">
        <f>DG144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ROW(Source!A62)</f>
        <v>62</v>
      </c>
      <c r="B145">
        <v>409171020</v>
      </c>
      <c r="C145">
        <v>409171281</v>
      </c>
      <c r="D145">
        <v>405885592</v>
      </c>
      <c r="E145">
        <v>1</v>
      </c>
      <c r="F145">
        <v>1</v>
      </c>
      <c r="G145">
        <v>1080</v>
      </c>
      <c r="H145">
        <v>3</v>
      </c>
      <c r="I145" t="s">
        <v>253</v>
      </c>
      <c r="J145" t="s">
        <v>254</v>
      </c>
      <c r="K145" t="s">
        <v>255</v>
      </c>
      <c r="L145">
        <v>1348</v>
      </c>
      <c r="N145">
        <v>1009</v>
      </c>
      <c r="O145" t="s">
        <v>57</v>
      </c>
      <c r="P145" t="s">
        <v>57</v>
      </c>
      <c r="Q145">
        <v>1000</v>
      </c>
      <c r="W145">
        <v>0</v>
      </c>
      <c r="X145">
        <v>-1792704725</v>
      </c>
      <c r="Y145">
        <f t="shared" si="49"/>
        <v>3.0000000000000001E-3</v>
      </c>
      <c r="AA145">
        <v>8590.86</v>
      </c>
      <c r="AB145">
        <v>0</v>
      </c>
      <c r="AC145">
        <v>0</v>
      </c>
      <c r="AD145">
        <v>0</v>
      </c>
      <c r="AE145">
        <v>8590.86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3.0000000000000001E-3</v>
      </c>
      <c r="AU145" t="s">
        <v>3</v>
      </c>
      <c r="AV145">
        <v>0</v>
      </c>
      <c r="AW145">
        <v>2</v>
      </c>
      <c r="AX145">
        <v>426524368</v>
      </c>
      <c r="AY145">
        <v>1</v>
      </c>
      <c r="AZ145">
        <v>0</v>
      </c>
      <c r="BA145">
        <v>161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ROUND(Y145*Source!I62,9)</f>
        <v>0</v>
      </c>
      <c r="CY145">
        <f>AA145</f>
        <v>8590.86</v>
      </c>
      <c r="CZ145">
        <f>AE145</f>
        <v>8590.86</v>
      </c>
      <c r="DA145">
        <f>AI145</f>
        <v>1</v>
      </c>
      <c r="DB145">
        <f t="shared" si="50"/>
        <v>25.77</v>
      </c>
      <c r="DC145">
        <f t="shared" si="51"/>
        <v>0</v>
      </c>
      <c r="DD145" t="s">
        <v>3</v>
      </c>
      <c r="DE145" t="s">
        <v>3</v>
      </c>
      <c r="DF145">
        <f t="shared" si="56"/>
        <v>0</v>
      </c>
      <c r="DG145">
        <f t="shared" si="54"/>
        <v>0</v>
      </c>
      <c r="DH145">
        <f t="shared" si="55"/>
        <v>0</v>
      </c>
      <c r="DI145">
        <f t="shared" si="53"/>
        <v>0</v>
      </c>
      <c r="DJ145">
        <f>DF145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ROW(Source!A62)</f>
        <v>62</v>
      </c>
      <c r="B146">
        <v>409171020</v>
      </c>
      <c r="C146">
        <v>409171281</v>
      </c>
      <c r="D146">
        <v>405886094</v>
      </c>
      <c r="E146">
        <v>1</v>
      </c>
      <c r="F146">
        <v>1</v>
      </c>
      <c r="G146">
        <v>1080</v>
      </c>
      <c r="H146">
        <v>3</v>
      </c>
      <c r="I146" t="s">
        <v>256</v>
      </c>
      <c r="J146" t="s">
        <v>257</v>
      </c>
      <c r="K146" t="s">
        <v>258</v>
      </c>
      <c r="L146">
        <v>1348</v>
      </c>
      <c r="N146">
        <v>1009</v>
      </c>
      <c r="O146" t="s">
        <v>57</v>
      </c>
      <c r="P146" t="s">
        <v>57</v>
      </c>
      <c r="Q146">
        <v>1000</v>
      </c>
      <c r="W146">
        <v>0</v>
      </c>
      <c r="X146">
        <v>1854293486</v>
      </c>
      <c r="Y146">
        <f t="shared" si="49"/>
        <v>1.39E-3</v>
      </c>
      <c r="AA146">
        <v>14327.51</v>
      </c>
      <c r="AB146">
        <v>0</v>
      </c>
      <c r="AC146">
        <v>0</v>
      </c>
      <c r="AD146">
        <v>0</v>
      </c>
      <c r="AE146">
        <v>14327.51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1.39E-3</v>
      </c>
      <c r="AU146" t="s">
        <v>3</v>
      </c>
      <c r="AV146">
        <v>0</v>
      </c>
      <c r="AW146">
        <v>2</v>
      </c>
      <c r="AX146">
        <v>426524369</v>
      </c>
      <c r="AY146">
        <v>1</v>
      </c>
      <c r="AZ146">
        <v>0</v>
      </c>
      <c r="BA146">
        <v>162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ROUND(Y146*Source!I62,9)</f>
        <v>0</v>
      </c>
      <c r="CY146">
        <f>AA146</f>
        <v>14327.51</v>
      </c>
      <c r="CZ146">
        <f>AE146</f>
        <v>14327.51</v>
      </c>
      <c r="DA146">
        <f>AI146</f>
        <v>1</v>
      </c>
      <c r="DB146">
        <f t="shared" si="50"/>
        <v>19.920000000000002</v>
      </c>
      <c r="DC146">
        <f t="shared" si="51"/>
        <v>0</v>
      </c>
      <c r="DD146" t="s">
        <v>3</v>
      </c>
      <c r="DE146" t="s">
        <v>3</v>
      </c>
      <c r="DF146">
        <f t="shared" si="56"/>
        <v>0</v>
      </c>
      <c r="DG146">
        <f t="shared" si="54"/>
        <v>0</v>
      </c>
      <c r="DH146">
        <f t="shared" si="55"/>
        <v>0</v>
      </c>
      <c r="DI146">
        <f t="shared" si="53"/>
        <v>0</v>
      </c>
      <c r="DJ146">
        <f>DF146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ROW(Source!A62)</f>
        <v>62</v>
      </c>
      <c r="B147">
        <v>409171020</v>
      </c>
      <c r="C147">
        <v>409171281</v>
      </c>
      <c r="D147">
        <v>405884615</v>
      </c>
      <c r="E147">
        <v>1</v>
      </c>
      <c r="F147">
        <v>1</v>
      </c>
      <c r="G147">
        <v>1080</v>
      </c>
      <c r="H147">
        <v>3</v>
      </c>
      <c r="I147" t="s">
        <v>259</v>
      </c>
      <c r="J147" t="s">
        <v>260</v>
      </c>
      <c r="K147" t="s">
        <v>261</v>
      </c>
      <c r="L147">
        <v>1346</v>
      </c>
      <c r="N147">
        <v>1009</v>
      </c>
      <c r="O147" t="s">
        <v>74</v>
      </c>
      <c r="P147" t="s">
        <v>74</v>
      </c>
      <c r="Q147">
        <v>1</v>
      </c>
      <c r="W147">
        <v>0</v>
      </c>
      <c r="X147">
        <v>-658649086</v>
      </c>
      <c r="Y147">
        <f t="shared" si="49"/>
        <v>0.6</v>
      </c>
      <c r="AA147">
        <v>73.53</v>
      </c>
      <c r="AB147">
        <v>0</v>
      </c>
      <c r="AC147">
        <v>0</v>
      </c>
      <c r="AD147">
        <v>0</v>
      </c>
      <c r="AE147">
        <v>73.53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0.6</v>
      </c>
      <c r="AU147" t="s">
        <v>3</v>
      </c>
      <c r="AV147">
        <v>0</v>
      </c>
      <c r="AW147">
        <v>2</v>
      </c>
      <c r="AX147">
        <v>426524370</v>
      </c>
      <c r="AY147">
        <v>1</v>
      </c>
      <c r="AZ147">
        <v>0</v>
      </c>
      <c r="BA147">
        <v>163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ROUND(Y147*Source!I62,9)</f>
        <v>0</v>
      </c>
      <c r="CY147">
        <f>AA147</f>
        <v>73.53</v>
      </c>
      <c r="CZ147">
        <f>AE147</f>
        <v>73.53</v>
      </c>
      <c r="DA147">
        <f>AI147</f>
        <v>1</v>
      </c>
      <c r="DB147">
        <f t="shared" si="50"/>
        <v>44.12</v>
      </c>
      <c r="DC147">
        <f t="shared" si="51"/>
        <v>0</v>
      </c>
      <c r="DD147" t="s">
        <v>3</v>
      </c>
      <c r="DE147" t="s">
        <v>3</v>
      </c>
      <c r="DF147">
        <f t="shared" si="56"/>
        <v>0</v>
      </c>
      <c r="DG147">
        <f t="shared" si="54"/>
        <v>0</v>
      </c>
      <c r="DH147">
        <f t="shared" si="55"/>
        <v>0</v>
      </c>
      <c r="DI147">
        <f t="shared" si="53"/>
        <v>0</v>
      </c>
      <c r="DJ147">
        <f>DF147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ROW(Source!A62)</f>
        <v>62</v>
      </c>
      <c r="B148">
        <v>409171020</v>
      </c>
      <c r="C148">
        <v>409171281</v>
      </c>
      <c r="D148">
        <v>405908691</v>
      </c>
      <c r="E148">
        <v>1</v>
      </c>
      <c r="F148">
        <v>1</v>
      </c>
      <c r="G148">
        <v>1080</v>
      </c>
      <c r="H148">
        <v>3</v>
      </c>
      <c r="I148" t="s">
        <v>262</v>
      </c>
      <c r="J148" t="s">
        <v>263</v>
      </c>
      <c r="K148" t="s">
        <v>264</v>
      </c>
      <c r="L148">
        <v>1355</v>
      </c>
      <c r="N148">
        <v>1010</v>
      </c>
      <c r="O148" t="s">
        <v>36</v>
      </c>
      <c r="P148" t="s">
        <v>36</v>
      </c>
      <c r="Q148">
        <v>100</v>
      </c>
      <c r="W148">
        <v>0</v>
      </c>
      <c r="X148">
        <v>1017710329</v>
      </c>
      <c r="Y148">
        <f t="shared" si="49"/>
        <v>2.2000000000000002</v>
      </c>
      <c r="AA148">
        <v>323.76</v>
      </c>
      <c r="AB148">
        <v>0</v>
      </c>
      <c r="AC148">
        <v>0</v>
      </c>
      <c r="AD148">
        <v>0</v>
      </c>
      <c r="AE148">
        <v>323.76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2.2000000000000002</v>
      </c>
      <c r="AU148" t="s">
        <v>3</v>
      </c>
      <c r="AV148">
        <v>0</v>
      </c>
      <c r="AW148">
        <v>2</v>
      </c>
      <c r="AX148">
        <v>426524371</v>
      </c>
      <c r="AY148">
        <v>1</v>
      </c>
      <c r="AZ148">
        <v>0</v>
      </c>
      <c r="BA148">
        <v>164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ROUND(Y148*Source!I62,9)</f>
        <v>0</v>
      </c>
      <c r="CY148">
        <f>AA148</f>
        <v>323.76</v>
      </c>
      <c r="CZ148">
        <f>AE148</f>
        <v>323.76</v>
      </c>
      <c r="DA148">
        <f>AI148</f>
        <v>1</v>
      </c>
      <c r="DB148">
        <f t="shared" si="50"/>
        <v>712.27</v>
      </c>
      <c r="DC148">
        <f t="shared" si="51"/>
        <v>0</v>
      </c>
      <c r="DD148" t="s">
        <v>3</v>
      </c>
      <c r="DE148" t="s">
        <v>3</v>
      </c>
      <c r="DF148">
        <f t="shared" si="56"/>
        <v>0</v>
      </c>
      <c r="DG148">
        <f t="shared" si="54"/>
        <v>0</v>
      </c>
      <c r="DH148">
        <f t="shared" si="55"/>
        <v>0</v>
      </c>
      <c r="DI148">
        <f t="shared" si="53"/>
        <v>0</v>
      </c>
      <c r="DJ148">
        <f>DF148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ROW(Source!A62)</f>
        <v>62</v>
      </c>
      <c r="B149">
        <v>409171020</v>
      </c>
      <c r="C149">
        <v>409171281</v>
      </c>
      <c r="D149">
        <v>405914129</v>
      </c>
      <c r="E149">
        <v>1</v>
      </c>
      <c r="F149">
        <v>1</v>
      </c>
      <c r="G149">
        <v>1080</v>
      </c>
      <c r="H149">
        <v>3</v>
      </c>
      <c r="I149" t="s">
        <v>90</v>
      </c>
      <c r="J149" t="s">
        <v>93</v>
      </c>
      <c r="K149" t="s">
        <v>91</v>
      </c>
      <c r="L149">
        <v>1303</v>
      </c>
      <c r="N149">
        <v>1003</v>
      </c>
      <c r="O149" t="s">
        <v>92</v>
      </c>
      <c r="P149" t="s">
        <v>92</v>
      </c>
      <c r="Q149">
        <v>1000</v>
      </c>
      <c r="W149">
        <v>0</v>
      </c>
      <c r="X149">
        <v>-938630769</v>
      </c>
      <c r="Y149">
        <f t="shared" si="49"/>
        <v>0</v>
      </c>
      <c r="AA149">
        <v>21281.91</v>
      </c>
      <c r="AB149">
        <v>0</v>
      </c>
      <c r="AC149">
        <v>0</v>
      </c>
      <c r="AD149">
        <v>0</v>
      </c>
      <c r="AE149">
        <v>21281.91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0</v>
      </c>
      <c r="AN149">
        <v>0</v>
      </c>
      <c r="AO149">
        <v>0</v>
      </c>
      <c r="AP149">
        <v>1</v>
      </c>
      <c r="AQ149">
        <v>0</v>
      </c>
      <c r="AR149">
        <v>0</v>
      </c>
      <c r="AS149" t="s">
        <v>3</v>
      </c>
      <c r="AT149">
        <v>0</v>
      </c>
      <c r="AU149" t="s">
        <v>3</v>
      </c>
      <c r="AV149">
        <v>0</v>
      </c>
      <c r="AW149">
        <v>1</v>
      </c>
      <c r="AX149">
        <v>-1</v>
      </c>
      <c r="AY149">
        <v>0</v>
      </c>
      <c r="AZ149">
        <v>0</v>
      </c>
      <c r="BA149" t="s">
        <v>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ROUND(Y149*Source!I62,9)</f>
        <v>0</v>
      </c>
      <c r="CY149">
        <f>AA149</f>
        <v>21281.91</v>
      </c>
      <c r="CZ149">
        <f>AE149</f>
        <v>21281.91</v>
      </c>
      <c r="DA149">
        <f>AI149</f>
        <v>1</v>
      </c>
      <c r="DB149">
        <f t="shared" si="50"/>
        <v>0</v>
      </c>
      <c r="DC149">
        <f t="shared" si="51"/>
        <v>0</v>
      </c>
      <c r="DD149" t="s">
        <v>3</v>
      </c>
      <c r="DE149" t="s">
        <v>3</v>
      </c>
      <c r="DF149">
        <f t="shared" si="56"/>
        <v>0</v>
      </c>
      <c r="DG149">
        <f t="shared" si="54"/>
        <v>0</v>
      </c>
      <c r="DH149">
        <f t="shared" si="55"/>
        <v>0</v>
      </c>
      <c r="DI149">
        <f t="shared" si="53"/>
        <v>0</v>
      </c>
      <c r="DJ149">
        <f>DF149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ROW(Source!A63)</f>
        <v>63</v>
      </c>
      <c r="B150">
        <v>426523977</v>
      </c>
      <c r="C150">
        <v>409171281</v>
      </c>
      <c r="D150">
        <v>405844724</v>
      </c>
      <c r="E150">
        <v>1080</v>
      </c>
      <c r="F150">
        <v>1</v>
      </c>
      <c r="G150">
        <v>1080</v>
      </c>
      <c r="H150">
        <v>1</v>
      </c>
      <c r="I150" t="s">
        <v>239</v>
      </c>
      <c r="J150" t="s">
        <v>3</v>
      </c>
      <c r="K150" t="s">
        <v>240</v>
      </c>
      <c r="L150">
        <v>1191</v>
      </c>
      <c r="N150">
        <v>1013</v>
      </c>
      <c r="O150" t="s">
        <v>241</v>
      </c>
      <c r="P150" t="s">
        <v>241</v>
      </c>
      <c r="Q150">
        <v>1</v>
      </c>
      <c r="W150">
        <v>0</v>
      </c>
      <c r="X150">
        <v>476480486</v>
      </c>
      <c r="Y150">
        <f t="shared" si="49"/>
        <v>36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5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36</v>
      </c>
      <c r="AU150" t="s">
        <v>3</v>
      </c>
      <c r="AV150">
        <v>1</v>
      </c>
      <c r="AW150">
        <v>2</v>
      </c>
      <c r="AX150">
        <v>426524364</v>
      </c>
      <c r="AY150">
        <v>1</v>
      </c>
      <c r="AZ150">
        <v>0</v>
      </c>
      <c r="BA150">
        <v>167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U150">
        <f>ROUND(AT150*Source!I63*AH150*AL150,2)</f>
        <v>0</v>
      </c>
      <c r="CV150">
        <f>ROUND(Y150*Source!I63,9)</f>
        <v>0</v>
      </c>
      <c r="CW150">
        <v>0</v>
      </c>
      <c r="CX150">
        <f>ROUND(Y150*Source!I63,9)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50"/>
        <v>0</v>
      </c>
      <c r="DC150">
        <f t="shared" si="51"/>
        <v>0</v>
      </c>
      <c r="DD150" t="s">
        <v>3</v>
      </c>
      <c r="DE150" t="s">
        <v>3</v>
      </c>
      <c r="DF150">
        <f t="shared" si="56"/>
        <v>0</v>
      </c>
      <c r="DG150">
        <f t="shared" si="54"/>
        <v>0</v>
      </c>
      <c r="DH150">
        <f t="shared" si="55"/>
        <v>0</v>
      </c>
      <c r="DI150">
        <f t="shared" si="53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ROW(Source!A63)</f>
        <v>63</v>
      </c>
      <c r="B151">
        <v>426523977</v>
      </c>
      <c r="C151">
        <v>409171281</v>
      </c>
      <c r="D151">
        <v>405915920</v>
      </c>
      <c r="E151">
        <v>1</v>
      </c>
      <c r="F151">
        <v>1</v>
      </c>
      <c r="G151">
        <v>1080</v>
      </c>
      <c r="H151">
        <v>2</v>
      </c>
      <c r="I151" t="s">
        <v>242</v>
      </c>
      <c r="J151" t="s">
        <v>243</v>
      </c>
      <c r="K151" t="s">
        <v>244</v>
      </c>
      <c r="L151">
        <v>1368</v>
      </c>
      <c r="N151">
        <v>1011</v>
      </c>
      <c r="O151" t="s">
        <v>245</v>
      </c>
      <c r="P151" t="s">
        <v>245</v>
      </c>
      <c r="Q151">
        <v>1</v>
      </c>
      <c r="W151">
        <v>0</v>
      </c>
      <c r="X151">
        <v>-2065404138</v>
      </c>
      <c r="Y151">
        <f t="shared" si="49"/>
        <v>5.33</v>
      </c>
      <c r="AA151">
        <v>0</v>
      </c>
      <c r="AB151">
        <v>100.2</v>
      </c>
      <c r="AC151">
        <v>0</v>
      </c>
      <c r="AD151">
        <v>0</v>
      </c>
      <c r="AE151">
        <v>0</v>
      </c>
      <c r="AF151">
        <v>7.11</v>
      </c>
      <c r="AG151">
        <v>0</v>
      </c>
      <c r="AH151">
        <v>0</v>
      </c>
      <c r="AI151">
        <v>1</v>
      </c>
      <c r="AJ151">
        <v>13.46</v>
      </c>
      <c r="AK151">
        <v>56.35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5.33</v>
      </c>
      <c r="AU151" t="s">
        <v>3</v>
      </c>
      <c r="AV151">
        <v>0</v>
      </c>
      <c r="AW151">
        <v>2</v>
      </c>
      <c r="AX151">
        <v>426524365</v>
      </c>
      <c r="AY151">
        <v>1</v>
      </c>
      <c r="AZ151">
        <v>0</v>
      </c>
      <c r="BA151">
        <v>168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ROUND(Y151*Source!I63*DO151,9)</f>
        <v>0</v>
      </c>
      <c r="CX151">
        <f>ROUND(Y151*Source!I63,9)</f>
        <v>0</v>
      </c>
      <c r="CY151">
        <f>AB151</f>
        <v>100.2</v>
      </c>
      <c r="CZ151">
        <f>AF151</f>
        <v>7.11</v>
      </c>
      <c r="DA151">
        <f>AJ151</f>
        <v>13.46</v>
      </c>
      <c r="DB151">
        <f t="shared" si="50"/>
        <v>37.9</v>
      </c>
      <c r="DC151">
        <f t="shared" si="51"/>
        <v>0</v>
      </c>
      <c r="DD151" t="s">
        <v>3</v>
      </c>
      <c r="DE151" t="s">
        <v>3</v>
      </c>
      <c r="DF151">
        <f t="shared" si="56"/>
        <v>0</v>
      </c>
      <c r="DG151">
        <f>ROUND(ROUND(AF151*AJ151,2)*CX151,2)</f>
        <v>0</v>
      </c>
      <c r="DH151">
        <f>ROUND(ROUND(AG151*AK151,2)*CX151,2)</f>
        <v>0</v>
      </c>
      <c r="DI151">
        <f t="shared" si="53"/>
        <v>0</v>
      </c>
      <c r="DJ151">
        <f>DG151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ROW(Source!A63)</f>
        <v>63</v>
      </c>
      <c r="B152">
        <v>426523977</v>
      </c>
      <c r="C152">
        <v>409171281</v>
      </c>
      <c r="D152">
        <v>405916219</v>
      </c>
      <c r="E152">
        <v>1</v>
      </c>
      <c r="F152">
        <v>1</v>
      </c>
      <c r="G152">
        <v>1080</v>
      </c>
      <c r="H152">
        <v>2</v>
      </c>
      <c r="I152" t="s">
        <v>246</v>
      </c>
      <c r="J152" t="s">
        <v>247</v>
      </c>
      <c r="K152" t="s">
        <v>248</v>
      </c>
      <c r="L152">
        <v>1368</v>
      </c>
      <c r="N152">
        <v>1011</v>
      </c>
      <c r="O152" t="s">
        <v>245</v>
      </c>
      <c r="P152" t="s">
        <v>245</v>
      </c>
      <c r="Q152">
        <v>1</v>
      </c>
      <c r="W152">
        <v>0</v>
      </c>
      <c r="X152">
        <v>-1985943078</v>
      </c>
      <c r="Y152">
        <f t="shared" si="49"/>
        <v>0.33</v>
      </c>
      <c r="AA152">
        <v>0</v>
      </c>
      <c r="AB152">
        <v>1485.19</v>
      </c>
      <c r="AC152">
        <v>744.56</v>
      </c>
      <c r="AD152">
        <v>0</v>
      </c>
      <c r="AE152">
        <v>0</v>
      </c>
      <c r="AF152">
        <v>83.1</v>
      </c>
      <c r="AG152">
        <v>12.62</v>
      </c>
      <c r="AH152">
        <v>0</v>
      </c>
      <c r="AI152">
        <v>1</v>
      </c>
      <c r="AJ152">
        <v>17.07</v>
      </c>
      <c r="AK152">
        <v>56.35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0.33</v>
      </c>
      <c r="AU152" t="s">
        <v>3</v>
      </c>
      <c r="AV152">
        <v>0</v>
      </c>
      <c r="AW152">
        <v>2</v>
      </c>
      <c r="AX152">
        <v>426524366</v>
      </c>
      <c r="AY152">
        <v>1</v>
      </c>
      <c r="AZ152">
        <v>0</v>
      </c>
      <c r="BA152">
        <v>169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ROUND(Y152*Source!I63*DO152,9)</f>
        <v>0</v>
      </c>
      <c r="CX152">
        <f>ROUND(Y152*Source!I63,9)</f>
        <v>0</v>
      </c>
      <c r="CY152">
        <f>AB152</f>
        <v>1485.19</v>
      </c>
      <c r="CZ152">
        <f>AF152</f>
        <v>83.1</v>
      </c>
      <c r="DA152">
        <f>AJ152</f>
        <v>17.07</v>
      </c>
      <c r="DB152">
        <f t="shared" si="50"/>
        <v>27.42</v>
      </c>
      <c r="DC152">
        <f t="shared" si="51"/>
        <v>4.16</v>
      </c>
      <c r="DD152" t="s">
        <v>3</v>
      </c>
      <c r="DE152" t="s">
        <v>3</v>
      </c>
      <c r="DF152">
        <f t="shared" si="56"/>
        <v>0</v>
      </c>
      <c r="DG152">
        <f>ROUND(ROUND(AF152*AJ152,2)*CX152,2)</f>
        <v>0</v>
      </c>
      <c r="DH152">
        <f>ROUND(ROUND(AG152*AK152,2)*CX152,2)</f>
        <v>0</v>
      </c>
      <c r="DI152">
        <f t="shared" si="53"/>
        <v>0</v>
      </c>
      <c r="DJ152">
        <f>DG152</f>
        <v>0</v>
      </c>
      <c r="DK152">
        <v>0</v>
      </c>
      <c r="DL152" t="s">
        <v>249</v>
      </c>
      <c r="DM152">
        <v>0</v>
      </c>
      <c r="DN152" t="s">
        <v>241</v>
      </c>
      <c r="DO152">
        <v>12.62</v>
      </c>
    </row>
    <row r="153" spans="1:119" x14ac:dyDescent="0.2">
      <c r="A153">
        <f>ROW(Source!A63)</f>
        <v>63</v>
      </c>
      <c r="B153">
        <v>426523977</v>
      </c>
      <c r="C153">
        <v>409171281</v>
      </c>
      <c r="D153">
        <v>405916338</v>
      </c>
      <c r="E153">
        <v>1</v>
      </c>
      <c r="F153">
        <v>1</v>
      </c>
      <c r="G153">
        <v>1080</v>
      </c>
      <c r="H153">
        <v>2</v>
      </c>
      <c r="I153" t="s">
        <v>250</v>
      </c>
      <c r="J153" t="s">
        <v>251</v>
      </c>
      <c r="K153" t="s">
        <v>252</v>
      </c>
      <c r="L153">
        <v>1368</v>
      </c>
      <c r="N153">
        <v>1011</v>
      </c>
      <c r="O153" t="s">
        <v>245</v>
      </c>
      <c r="P153" t="s">
        <v>245</v>
      </c>
      <c r="Q153">
        <v>1</v>
      </c>
      <c r="W153">
        <v>0</v>
      </c>
      <c r="X153">
        <v>2147454900</v>
      </c>
      <c r="Y153">
        <f t="shared" si="49"/>
        <v>5.27</v>
      </c>
      <c r="AA153">
        <v>0</v>
      </c>
      <c r="AB153">
        <v>7.92</v>
      </c>
      <c r="AC153">
        <v>0</v>
      </c>
      <c r="AD153">
        <v>0</v>
      </c>
      <c r="AE153">
        <v>0</v>
      </c>
      <c r="AF153">
        <v>0.8</v>
      </c>
      <c r="AG153">
        <v>0</v>
      </c>
      <c r="AH153">
        <v>0</v>
      </c>
      <c r="AI153">
        <v>1</v>
      </c>
      <c r="AJ153">
        <v>9.4600000000000009</v>
      </c>
      <c r="AK153">
        <v>56.35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5.27</v>
      </c>
      <c r="AU153" t="s">
        <v>3</v>
      </c>
      <c r="AV153">
        <v>0</v>
      </c>
      <c r="AW153">
        <v>2</v>
      </c>
      <c r="AX153">
        <v>426524367</v>
      </c>
      <c r="AY153">
        <v>1</v>
      </c>
      <c r="AZ153">
        <v>0</v>
      </c>
      <c r="BA153">
        <v>170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ROUND(Y153*Source!I63*DO153,9)</f>
        <v>0</v>
      </c>
      <c r="CX153">
        <f>ROUND(Y153*Source!I63,9)</f>
        <v>0</v>
      </c>
      <c r="CY153">
        <f>AB153</f>
        <v>7.92</v>
      </c>
      <c r="CZ153">
        <f>AF153</f>
        <v>0.8</v>
      </c>
      <c r="DA153">
        <f>AJ153</f>
        <v>9.4600000000000009</v>
      </c>
      <c r="DB153">
        <f t="shared" si="50"/>
        <v>4.22</v>
      </c>
      <c r="DC153">
        <f t="shared" si="51"/>
        <v>0</v>
      </c>
      <c r="DD153" t="s">
        <v>3</v>
      </c>
      <c r="DE153" t="s">
        <v>3</v>
      </c>
      <c r="DF153">
        <f t="shared" si="56"/>
        <v>0</v>
      </c>
      <c r="DG153">
        <f>ROUND(ROUND(AF153*AJ153,2)*CX153,2)</f>
        <v>0</v>
      </c>
      <c r="DH153">
        <f>ROUND(ROUND(AG153*AK153,2)*CX153,2)</f>
        <v>0</v>
      </c>
      <c r="DI153">
        <f t="shared" si="53"/>
        <v>0</v>
      </c>
      <c r="DJ153">
        <f>DG153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ROW(Source!A63)</f>
        <v>63</v>
      </c>
      <c r="B154">
        <v>426523977</v>
      </c>
      <c r="C154">
        <v>409171281</v>
      </c>
      <c r="D154">
        <v>405885592</v>
      </c>
      <c r="E154">
        <v>1</v>
      </c>
      <c r="F154">
        <v>1</v>
      </c>
      <c r="G154">
        <v>1080</v>
      </c>
      <c r="H154">
        <v>3</v>
      </c>
      <c r="I154" t="s">
        <v>253</v>
      </c>
      <c r="J154" t="s">
        <v>254</v>
      </c>
      <c r="K154" t="s">
        <v>255</v>
      </c>
      <c r="L154">
        <v>1348</v>
      </c>
      <c r="N154">
        <v>1009</v>
      </c>
      <c r="O154" t="s">
        <v>57</v>
      </c>
      <c r="P154" t="s">
        <v>57</v>
      </c>
      <c r="Q154">
        <v>1000</v>
      </c>
      <c r="W154">
        <v>0</v>
      </c>
      <c r="X154">
        <v>-1792704725</v>
      </c>
      <c r="Y154">
        <f t="shared" si="49"/>
        <v>3.0000000000000001E-3</v>
      </c>
      <c r="AA154">
        <v>141233.74</v>
      </c>
      <c r="AB154">
        <v>0</v>
      </c>
      <c r="AC154">
        <v>0</v>
      </c>
      <c r="AD154">
        <v>0</v>
      </c>
      <c r="AE154">
        <v>8590.86</v>
      </c>
      <c r="AF154">
        <v>0</v>
      </c>
      <c r="AG154">
        <v>0</v>
      </c>
      <c r="AH154">
        <v>0</v>
      </c>
      <c r="AI154">
        <v>16.440000000000001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3.0000000000000001E-3</v>
      </c>
      <c r="AU154" t="s">
        <v>3</v>
      </c>
      <c r="AV154">
        <v>0</v>
      </c>
      <c r="AW154">
        <v>2</v>
      </c>
      <c r="AX154">
        <v>426524368</v>
      </c>
      <c r="AY154">
        <v>1</v>
      </c>
      <c r="AZ154">
        <v>0</v>
      </c>
      <c r="BA154">
        <v>171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ROUND(Y154*Source!I63,9)</f>
        <v>0</v>
      </c>
      <c r="CY154">
        <f>AA154</f>
        <v>141233.74</v>
      </c>
      <c r="CZ154">
        <f>AE154</f>
        <v>8590.86</v>
      </c>
      <c r="DA154">
        <f>AI154</f>
        <v>16.440000000000001</v>
      </c>
      <c r="DB154">
        <f t="shared" si="50"/>
        <v>25.77</v>
      </c>
      <c r="DC154">
        <f t="shared" si="51"/>
        <v>0</v>
      </c>
      <c r="DD154" t="s">
        <v>3</v>
      </c>
      <c r="DE154" t="s">
        <v>3</v>
      </c>
      <c r="DF154">
        <f>ROUND(ROUND(AE154*AI154,2)*CX154,2)</f>
        <v>0</v>
      </c>
      <c r="DG154">
        <f t="shared" ref="DG154:DG167" si="57">ROUND(ROUND(AF154,2)*CX154,2)</f>
        <v>0</v>
      </c>
      <c r="DH154">
        <f t="shared" ref="DH154:DH167" si="58">ROUND(ROUND(AG154,2)*CX154,2)</f>
        <v>0</v>
      </c>
      <c r="DI154">
        <f t="shared" si="53"/>
        <v>0</v>
      </c>
      <c r="DJ154">
        <f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ROW(Source!A63)</f>
        <v>63</v>
      </c>
      <c r="B155">
        <v>426523977</v>
      </c>
      <c r="C155">
        <v>409171281</v>
      </c>
      <c r="D155">
        <v>405886094</v>
      </c>
      <c r="E155">
        <v>1</v>
      </c>
      <c r="F155">
        <v>1</v>
      </c>
      <c r="G155">
        <v>1080</v>
      </c>
      <c r="H155">
        <v>3</v>
      </c>
      <c r="I155" t="s">
        <v>256</v>
      </c>
      <c r="J155" t="s">
        <v>257</v>
      </c>
      <c r="K155" t="s">
        <v>258</v>
      </c>
      <c r="L155">
        <v>1348</v>
      </c>
      <c r="N155">
        <v>1009</v>
      </c>
      <c r="O155" t="s">
        <v>57</v>
      </c>
      <c r="P155" t="s">
        <v>57</v>
      </c>
      <c r="Q155">
        <v>1000</v>
      </c>
      <c r="W155">
        <v>0</v>
      </c>
      <c r="X155">
        <v>1854293486</v>
      </c>
      <c r="Y155">
        <f t="shared" si="49"/>
        <v>1.39E-3</v>
      </c>
      <c r="AA155">
        <v>109175.63</v>
      </c>
      <c r="AB155">
        <v>0</v>
      </c>
      <c r="AC155">
        <v>0</v>
      </c>
      <c r="AD155">
        <v>0</v>
      </c>
      <c r="AE155">
        <v>14327.51</v>
      </c>
      <c r="AF155">
        <v>0</v>
      </c>
      <c r="AG155">
        <v>0</v>
      </c>
      <c r="AH155">
        <v>0</v>
      </c>
      <c r="AI155">
        <v>7.62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1.39E-3</v>
      </c>
      <c r="AU155" t="s">
        <v>3</v>
      </c>
      <c r="AV155">
        <v>0</v>
      </c>
      <c r="AW155">
        <v>2</v>
      </c>
      <c r="AX155">
        <v>426524369</v>
      </c>
      <c r="AY155">
        <v>1</v>
      </c>
      <c r="AZ155">
        <v>0</v>
      </c>
      <c r="BA155">
        <v>172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ROUND(Y155*Source!I63,9)</f>
        <v>0</v>
      </c>
      <c r="CY155">
        <f>AA155</f>
        <v>109175.63</v>
      </c>
      <c r="CZ155">
        <f>AE155</f>
        <v>14327.51</v>
      </c>
      <c r="DA155">
        <f>AI155</f>
        <v>7.62</v>
      </c>
      <c r="DB155">
        <f t="shared" si="50"/>
        <v>19.920000000000002</v>
      </c>
      <c r="DC155">
        <f t="shared" si="51"/>
        <v>0</v>
      </c>
      <c r="DD155" t="s">
        <v>3</v>
      </c>
      <c r="DE155" t="s">
        <v>3</v>
      </c>
      <c r="DF155">
        <f>ROUND(ROUND(AE155*AI155,2)*CX155,2)</f>
        <v>0</v>
      </c>
      <c r="DG155">
        <f t="shared" si="57"/>
        <v>0</v>
      </c>
      <c r="DH155">
        <f t="shared" si="58"/>
        <v>0</v>
      </c>
      <c r="DI155">
        <f t="shared" si="53"/>
        <v>0</v>
      </c>
      <c r="DJ155">
        <f>DF155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ROW(Source!A63)</f>
        <v>63</v>
      </c>
      <c r="B156">
        <v>426523977</v>
      </c>
      <c r="C156">
        <v>409171281</v>
      </c>
      <c r="D156">
        <v>405884615</v>
      </c>
      <c r="E156">
        <v>1</v>
      </c>
      <c r="F156">
        <v>1</v>
      </c>
      <c r="G156">
        <v>1080</v>
      </c>
      <c r="H156">
        <v>3</v>
      </c>
      <c r="I156" t="s">
        <v>259</v>
      </c>
      <c r="J156" t="s">
        <v>260</v>
      </c>
      <c r="K156" t="s">
        <v>261</v>
      </c>
      <c r="L156">
        <v>1346</v>
      </c>
      <c r="N156">
        <v>1009</v>
      </c>
      <c r="O156" t="s">
        <v>74</v>
      </c>
      <c r="P156" t="s">
        <v>74</v>
      </c>
      <c r="Q156">
        <v>1</v>
      </c>
      <c r="W156">
        <v>0</v>
      </c>
      <c r="X156">
        <v>-658649086</v>
      </c>
      <c r="Y156">
        <f t="shared" si="49"/>
        <v>0.6</v>
      </c>
      <c r="AA156">
        <v>158.82</v>
      </c>
      <c r="AB156">
        <v>0</v>
      </c>
      <c r="AC156">
        <v>0</v>
      </c>
      <c r="AD156">
        <v>0</v>
      </c>
      <c r="AE156">
        <v>73.53</v>
      </c>
      <c r="AF156">
        <v>0</v>
      </c>
      <c r="AG156">
        <v>0</v>
      </c>
      <c r="AH156">
        <v>0</v>
      </c>
      <c r="AI156">
        <v>2.16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0.6</v>
      </c>
      <c r="AU156" t="s">
        <v>3</v>
      </c>
      <c r="AV156">
        <v>0</v>
      </c>
      <c r="AW156">
        <v>2</v>
      </c>
      <c r="AX156">
        <v>426524370</v>
      </c>
      <c r="AY156">
        <v>1</v>
      </c>
      <c r="AZ156">
        <v>0</v>
      </c>
      <c r="BA156">
        <v>173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ROUND(Y156*Source!I63,9)</f>
        <v>0</v>
      </c>
      <c r="CY156">
        <f>AA156</f>
        <v>158.82</v>
      </c>
      <c r="CZ156">
        <f>AE156</f>
        <v>73.53</v>
      </c>
      <c r="DA156">
        <f>AI156</f>
        <v>2.16</v>
      </c>
      <c r="DB156">
        <f t="shared" si="50"/>
        <v>44.12</v>
      </c>
      <c r="DC156">
        <f t="shared" si="51"/>
        <v>0</v>
      </c>
      <c r="DD156" t="s">
        <v>3</v>
      </c>
      <c r="DE156" t="s">
        <v>3</v>
      </c>
      <c r="DF156">
        <f>ROUND(ROUND(AE156*AI156,2)*CX156,2)</f>
        <v>0</v>
      </c>
      <c r="DG156">
        <f t="shared" si="57"/>
        <v>0</v>
      </c>
      <c r="DH156">
        <f t="shared" si="58"/>
        <v>0</v>
      </c>
      <c r="DI156">
        <f t="shared" si="53"/>
        <v>0</v>
      </c>
      <c r="DJ156">
        <f>DF156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ROW(Source!A63)</f>
        <v>63</v>
      </c>
      <c r="B157">
        <v>426523977</v>
      </c>
      <c r="C157">
        <v>409171281</v>
      </c>
      <c r="D157">
        <v>405908691</v>
      </c>
      <c r="E157">
        <v>1</v>
      </c>
      <c r="F157">
        <v>1</v>
      </c>
      <c r="G157">
        <v>1080</v>
      </c>
      <c r="H157">
        <v>3</v>
      </c>
      <c r="I157" t="s">
        <v>262</v>
      </c>
      <c r="J157" t="s">
        <v>263</v>
      </c>
      <c r="K157" t="s">
        <v>264</v>
      </c>
      <c r="L157">
        <v>1355</v>
      </c>
      <c r="N157">
        <v>1010</v>
      </c>
      <c r="O157" t="s">
        <v>36</v>
      </c>
      <c r="P157" t="s">
        <v>36</v>
      </c>
      <c r="Q157">
        <v>100</v>
      </c>
      <c r="W157">
        <v>0</v>
      </c>
      <c r="X157">
        <v>1017710329</v>
      </c>
      <c r="Y157">
        <f t="shared" si="49"/>
        <v>2.2000000000000002</v>
      </c>
      <c r="AA157">
        <v>2340.7800000000002</v>
      </c>
      <c r="AB157">
        <v>0</v>
      </c>
      <c r="AC157">
        <v>0</v>
      </c>
      <c r="AD157">
        <v>0</v>
      </c>
      <c r="AE157">
        <v>323.76</v>
      </c>
      <c r="AF157">
        <v>0</v>
      </c>
      <c r="AG157">
        <v>0</v>
      </c>
      <c r="AH157">
        <v>0</v>
      </c>
      <c r="AI157">
        <v>7.23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2.2000000000000002</v>
      </c>
      <c r="AU157" t="s">
        <v>3</v>
      </c>
      <c r="AV157">
        <v>0</v>
      </c>
      <c r="AW157">
        <v>2</v>
      </c>
      <c r="AX157">
        <v>426524371</v>
      </c>
      <c r="AY157">
        <v>1</v>
      </c>
      <c r="AZ157">
        <v>0</v>
      </c>
      <c r="BA157">
        <v>174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ROUND(Y157*Source!I63,9)</f>
        <v>0</v>
      </c>
      <c r="CY157">
        <f>AA157</f>
        <v>2340.7800000000002</v>
      </c>
      <c r="CZ157">
        <f>AE157</f>
        <v>323.76</v>
      </c>
      <c r="DA157">
        <f>AI157</f>
        <v>7.23</v>
      </c>
      <c r="DB157">
        <f t="shared" si="50"/>
        <v>712.27</v>
      </c>
      <c r="DC157">
        <f t="shared" si="51"/>
        <v>0</v>
      </c>
      <c r="DD157" t="s">
        <v>3</v>
      </c>
      <c r="DE157" t="s">
        <v>3</v>
      </c>
      <c r="DF157">
        <f>ROUND(ROUND(AE157*AI157,2)*CX157,2)</f>
        <v>0</v>
      </c>
      <c r="DG157">
        <f t="shared" si="57"/>
        <v>0</v>
      </c>
      <c r="DH157">
        <f t="shared" si="58"/>
        <v>0</v>
      </c>
      <c r="DI157">
        <f t="shared" si="53"/>
        <v>0</v>
      </c>
      <c r="DJ157">
        <f>DF157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ROW(Source!A63)</f>
        <v>63</v>
      </c>
      <c r="B158">
        <v>426523977</v>
      </c>
      <c r="C158">
        <v>409171281</v>
      </c>
      <c r="D158">
        <v>405914129</v>
      </c>
      <c r="E158">
        <v>1</v>
      </c>
      <c r="F158">
        <v>1</v>
      </c>
      <c r="G158">
        <v>1080</v>
      </c>
      <c r="H158">
        <v>3</v>
      </c>
      <c r="I158" t="s">
        <v>90</v>
      </c>
      <c r="J158" t="s">
        <v>93</v>
      </c>
      <c r="K158" t="s">
        <v>91</v>
      </c>
      <c r="L158">
        <v>1303</v>
      </c>
      <c r="N158">
        <v>1003</v>
      </c>
      <c r="O158" t="s">
        <v>92</v>
      </c>
      <c r="P158" t="s">
        <v>92</v>
      </c>
      <c r="Q158">
        <v>1000</v>
      </c>
      <c r="W158">
        <v>0</v>
      </c>
      <c r="X158">
        <v>-938630769</v>
      </c>
      <c r="Y158">
        <f t="shared" si="49"/>
        <v>0</v>
      </c>
      <c r="AA158">
        <v>215798.57</v>
      </c>
      <c r="AB158">
        <v>0</v>
      </c>
      <c r="AC158">
        <v>0</v>
      </c>
      <c r="AD158">
        <v>0</v>
      </c>
      <c r="AE158">
        <v>21281.91</v>
      </c>
      <c r="AF158">
        <v>0</v>
      </c>
      <c r="AG158">
        <v>0</v>
      </c>
      <c r="AH158">
        <v>0</v>
      </c>
      <c r="AI158">
        <v>10.14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0</v>
      </c>
      <c r="AU158" t="s">
        <v>3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ROUND(Y158*Source!I63,9)</f>
        <v>0</v>
      </c>
      <c r="CY158">
        <f>AA158</f>
        <v>215798.57</v>
      </c>
      <c r="CZ158">
        <f>AE158</f>
        <v>21281.91</v>
      </c>
      <c r="DA158">
        <f>AI158</f>
        <v>10.14</v>
      </c>
      <c r="DB158">
        <f t="shared" si="50"/>
        <v>0</v>
      </c>
      <c r="DC158">
        <f t="shared" si="51"/>
        <v>0</v>
      </c>
      <c r="DD158" t="s">
        <v>3</v>
      </c>
      <c r="DE158" t="s">
        <v>3</v>
      </c>
      <c r="DF158">
        <f>ROUND(ROUND(AE158*AI158,2)*CX158,2)</f>
        <v>0</v>
      </c>
      <c r="DG158">
        <f t="shared" si="57"/>
        <v>0</v>
      </c>
      <c r="DH158">
        <f t="shared" si="58"/>
        <v>0</v>
      </c>
      <c r="DI158">
        <f t="shared" si="53"/>
        <v>0</v>
      </c>
      <c r="DJ158">
        <f>DF158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ROW(Source!A66)</f>
        <v>66</v>
      </c>
      <c r="B159">
        <v>409171020</v>
      </c>
      <c r="C159">
        <v>409171360</v>
      </c>
      <c r="D159">
        <v>405844724</v>
      </c>
      <c r="E159">
        <v>1080</v>
      </c>
      <c r="F159">
        <v>1</v>
      </c>
      <c r="G159">
        <v>1080</v>
      </c>
      <c r="H159">
        <v>1</v>
      </c>
      <c r="I159" t="s">
        <v>239</v>
      </c>
      <c r="J159" t="s">
        <v>3</v>
      </c>
      <c r="K159" t="s">
        <v>240</v>
      </c>
      <c r="L159">
        <v>1191</v>
      </c>
      <c r="N159">
        <v>1013</v>
      </c>
      <c r="O159" t="s">
        <v>241</v>
      </c>
      <c r="P159" t="s">
        <v>241</v>
      </c>
      <c r="Q159">
        <v>1</v>
      </c>
      <c r="W159">
        <v>0</v>
      </c>
      <c r="X159">
        <v>476480486</v>
      </c>
      <c r="Y159">
        <f t="shared" si="49"/>
        <v>6.29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6.29</v>
      </c>
      <c r="AU159" t="s">
        <v>3</v>
      </c>
      <c r="AV159">
        <v>1</v>
      </c>
      <c r="AW159">
        <v>2</v>
      </c>
      <c r="AX159">
        <v>426525305</v>
      </c>
      <c r="AY159">
        <v>1</v>
      </c>
      <c r="AZ159">
        <v>0</v>
      </c>
      <c r="BA159">
        <v>177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ROUND(AT159*Source!I66*AH159*AL159,2)</f>
        <v>0</v>
      </c>
      <c r="CV159">
        <f>ROUND(Y159*Source!I66,9)</f>
        <v>0.44030000000000002</v>
      </c>
      <c r="CW159">
        <v>0</v>
      </c>
      <c r="CX159">
        <f>ROUND(Y159*Source!I66,9)</f>
        <v>0.44030000000000002</v>
      </c>
      <c r="CY159">
        <f>AD159</f>
        <v>0</v>
      </c>
      <c r="CZ159">
        <f>AH159</f>
        <v>0</v>
      </c>
      <c r="DA159">
        <f>AL159</f>
        <v>1</v>
      </c>
      <c r="DB159">
        <f t="shared" si="50"/>
        <v>0</v>
      </c>
      <c r="DC159">
        <f t="shared" si="51"/>
        <v>0</v>
      </c>
      <c r="DD159" t="s">
        <v>3</v>
      </c>
      <c r="DE159" t="s">
        <v>3</v>
      </c>
      <c r="DF159">
        <f t="shared" ref="DF159:DF169" si="59">ROUND(ROUND(AE159,2)*CX159,2)</f>
        <v>0</v>
      </c>
      <c r="DG159">
        <f t="shared" si="57"/>
        <v>0</v>
      </c>
      <c r="DH159">
        <f t="shared" si="58"/>
        <v>0</v>
      </c>
      <c r="DI159">
        <f t="shared" si="53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ROW(Source!A66)</f>
        <v>66</v>
      </c>
      <c r="B160">
        <v>409171020</v>
      </c>
      <c r="C160">
        <v>409171360</v>
      </c>
      <c r="D160">
        <v>405916219</v>
      </c>
      <c r="E160">
        <v>1</v>
      </c>
      <c r="F160">
        <v>1</v>
      </c>
      <c r="G160">
        <v>1080</v>
      </c>
      <c r="H160">
        <v>2</v>
      </c>
      <c r="I160" t="s">
        <v>246</v>
      </c>
      <c r="J160" t="s">
        <v>247</v>
      </c>
      <c r="K160" t="s">
        <v>248</v>
      </c>
      <c r="L160">
        <v>1368</v>
      </c>
      <c r="N160">
        <v>1011</v>
      </c>
      <c r="O160" t="s">
        <v>245</v>
      </c>
      <c r="P160" t="s">
        <v>245</v>
      </c>
      <c r="Q160">
        <v>1</v>
      </c>
      <c r="W160">
        <v>0</v>
      </c>
      <c r="X160">
        <v>-1985943078</v>
      </c>
      <c r="Y160">
        <f t="shared" si="49"/>
        <v>0.03</v>
      </c>
      <c r="AA160">
        <v>0</v>
      </c>
      <c r="AB160">
        <v>87.01</v>
      </c>
      <c r="AC160">
        <v>13.21</v>
      </c>
      <c r="AD160">
        <v>0</v>
      </c>
      <c r="AE160">
        <v>0</v>
      </c>
      <c r="AF160">
        <v>83.1</v>
      </c>
      <c r="AG160">
        <v>12.62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0.03</v>
      </c>
      <c r="AU160" t="s">
        <v>3</v>
      </c>
      <c r="AV160">
        <v>0</v>
      </c>
      <c r="AW160">
        <v>2</v>
      </c>
      <c r="AX160">
        <v>426525306</v>
      </c>
      <c r="AY160">
        <v>1</v>
      </c>
      <c r="AZ160">
        <v>0</v>
      </c>
      <c r="BA160">
        <v>178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ROUND(Y160*Source!I66*DO160,9)</f>
        <v>2.6502000000000001E-2</v>
      </c>
      <c r="CX160">
        <f>ROUND(Y160*Source!I66,9)</f>
        <v>2.0999999999999999E-3</v>
      </c>
      <c r="CY160">
        <f>AB160</f>
        <v>87.01</v>
      </c>
      <c r="CZ160">
        <f>AF160</f>
        <v>83.1</v>
      </c>
      <c r="DA160">
        <f>AJ160</f>
        <v>1</v>
      </c>
      <c r="DB160">
        <f t="shared" si="50"/>
        <v>2.4900000000000002</v>
      </c>
      <c r="DC160">
        <f t="shared" si="51"/>
        <v>0.38</v>
      </c>
      <c r="DD160" t="s">
        <v>3</v>
      </c>
      <c r="DE160" t="s">
        <v>3</v>
      </c>
      <c r="DF160">
        <f t="shared" si="59"/>
        <v>0</v>
      </c>
      <c r="DG160">
        <f t="shared" si="57"/>
        <v>0.17</v>
      </c>
      <c r="DH160">
        <f t="shared" si="58"/>
        <v>0.03</v>
      </c>
      <c r="DI160">
        <f t="shared" si="53"/>
        <v>0</v>
      </c>
      <c r="DJ160">
        <f>DG160</f>
        <v>0.17</v>
      </c>
      <c r="DK160">
        <v>0</v>
      </c>
      <c r="DL160" t="s">
        <v>249</v>
      </c>
      <c r="DM160">
        <v>0</v>
      </c>
      <c r="DN160" t="s">
        <v>241</v>
      </c>
      <c r="DO160">
        <v>12.62</v>
      </c>
    </row>
    <row r="161" spans="1:119" x14ac:dyDescent="0.2">
      <c r="A161">
        <f>ROW(Source!A66)</f>
        <v>66</v>
      </c>
      <c r="B161">
        <v>409171020</v>
      </c>
      <c r="C161">
        <v>409171360</v>
      </c>
      <c r="D161">
        <v>405915455</v>
      </c>
      <c r="E161">
        <v>1</v>
      </c>
      <c r="F161">
        <v>1</v>
      </c>
      <c r="G161">
        <v>1080</v>
      </c>
      <c r="H161">
        <v>2</v>
      </c>
      <c r="I161" t="s">
        <v>331</v>
      </c>
      <c r="J161" t="s">
        <v>332</v>
      </c>
      <c r="K161" t="s">
        <v>333</v>
      </c>
      <c r="L161">
        <v>1368</v>
      </c>
      <c r="N161">
        <v>1011</v>
      </c>
      <c r="O161" t="s">
        <v>245</v>
      </c>
      <c r="P161" t="s">
        <v>245</v>
      </c>
      <c r="Q161">
        <v>1</v>
      </c>
      <c r="W161">
        <v>0</v>
      </c>
      <c r="X161">
        <v>1087580389</v>
      </c>
      <c r="Y161">
        <f t="shared" si="49"/>
        <v>0.03</v>
      </c>
      <c r="AA161">
        <v>0</v>
      </c>
      <c r="AB161">
        <v>187.59</v>
      </c>
      <c r="AC161">
        <v>17.73</v>
      </c>
      <c r="AD161">
        <v>0</v>
      </c>
      <c r="AE161">
        <v>0</v>
      </c>
      <c r="AF161">
        <v>179.17</v>
      </c>
      <c r="AG161">
        <v>16.93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0.03</v>
      </c>
      <c r="AU161" t="s">
        <v>3</v>
      </c>
      <c r="AV161">
        <v>0</v>
      </c>
      <c r="AW161">
        <v>2</v>
      </c>
      <c r="AX161">
        <v>426525307</v>
      </c>
      <c r="AY161">
        <v>1</v>
      </c>
      <c r="AZ161">
        <v>0</v>
      </c>
      <c r="BA161">
        <v>179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ROUND(Y161*Source!I66*DO161,9)</f>
        <v>3.5553000000000001E-2</v>
      </c>
      <c r="CX161">
        <f>ROUND(Y161*Source!I66,9)</f>
        <v>2.0999999999999999E-3</v>
      </c>
      <c r="CY161">
        <f>AB161</f>
        <v>187.59</v>
      </c>
      <c r="CZ161">
        <f>AF161</f>
        <v>179.17</v>
      </c>
      <c r="DA161">
        <f>AJ161</f>
        <v>1</v>
      </c>
      <c r="DB161">
        <f t="shared" si="50"/>
        <v>5.38</v>
      </c>
      <c r="DC161">
        <f t="shared" si="51"/>
        <v>0.51</v>
      </c>
      <c r="DD161" t="s">
        <v>3</v>
      </c>
      <c r="DE161" t="s">
        <v>3</v>
      </c>
      <c r="DF161">
        <f t="shared" si="59"/>
        <v>0</v>
      </c>
      <c r="DG161">
        <f t="shared" si="57"/>
        <v>0.38</v>
      </c>
      <c r="DH161">
        <f t="shared" si="58"/>
        <v>0.04</v>
      </c>
      <c r="DI161">
        <f t="shared" si="53"/>
        <v>0</v>
      </c>
      <c r="DJ161">
        <f>DG161</f>
        <v>0.38</v>
      </c>
      <c r="DK161">
        <v>0</v>
      </c>
      <c r="DL161" t="s">
        <v>249</v>
      </c>
      <c r="DM161">
        <v>0</v>
      </c>
      <c r="DN161" t="s">
        <v>241</v>
      </c>
      <c r="DO161">
        <v>16.93</v>
      </c>
    </row>
    <row r="162" spans="1:119" x14ac:dyDescent="0.2">
      <c r="A162">
        <f>ROW(Source!A66)</f>
        <v>66</v>
      </c>
      <c r="B162">
        <v>409171020</v>
      </c>
      <c r="C162">
        <v>409171360</v>
      </c>
      <c r="D162">
        <v>405885245</v>
      </c>
      <c r="E162">
        <v>1</v>
      </c>
      <c r="F162">
        <v>1</v>
      </c>
      <c r="G162">
        <v>1080</v>
      </c>
      <c r="H162">
        <v>3</v>
      </c>
      <c r="I162" t="s">
        <v>334</v>
      </c>
      <c r="J162" t="s">
        <v>335</v>
      </c>
      <c r="K162" t="s">
        <v>336</v>
      </c>
      <c r="L162">
        <v>1346</v>
      </c>
      <c r="N162">
        <v>1009</v>
      </c>
      <c r="O162" t="s">
        <v>74</v>
      </c>
      <c r="P162" t="s">
        <v>74</v>
      </c>
      <c r="Q162">
        <v>1</v>
      </c>
      <c r="W162">
        <v>0</v>
      </c>
      <c r="X162">
        <v>1770006655</v>
      </c>
      <c r="Y162">
        <f t="shared" si="49"/>
        <v>1.05</v>
      </c>
      <c r="AA162">
        <v>1.38</v>
      </c>
      <c r="AB162">
        <v>0</v>
      </c>
      <c r="AC162">
        <v>0</v>
      </c>
      <c r="AD162">
        <v>0</v>
      </c>
      <c r="AE162">
        <v>1.38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1.05</v>
      </c>
      <c r="AU162" t="s">
        <v>3</v>
      </c>
      <c r="AV162">
        <v>0</v>
      </c>
      <c r="AW162">
        <v>2</v>
      </c>
      <c r="AX162">
        <v>426525308</v>
      </c>
      <c r="AY162">
        <v>1</v>
      </c>
      <c r="AZ162">
        <v>0</v>
      </c>
      <c r="BA162">
        <v>180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ROUND(Y162*Source!I66,9)</f>
        <v>7.3499999999999996E-2</v>
      </c>
      <c r="CY162">
        <f>AA162</f>
        <v>1.38</v>
      </c>
      <c r="CZ162">
        <f>AE162</f>
        <v>1.38</v>
      </c>
      <c r="DA162">
        <f>AI162</f>
        <v>1</v>
      </c>
      <c r="DB162">
        <f t="shared" si="50"/>
        <v>1.45</v>
      </c>
      <c r="DC162">
        <f t="shared" si="51"/>
        <v>0</v>
      </c>
      <c r="DD162" t="s">
        <v>3</v>
      </c>
      <c r="DE162" t="s">
        <v>3</v>
      </c>
      <c r="DF162">
        <f t="shared" si="59"/>
        <v>0.1</v>
      </c>
      <c r="DG162">
        <f t="shared" si="57"/>
        <v>0</v>
      </c>
      <c r="DH162">
        <f t="shared" si="58"/>
        <v>0</v>
      </c>
      <c r="DI162">
        <f t="shared" si="53"/>
        <v>0</v>
      </c>
      <c r="DJ162">
        <f>DF162</f>
        <v>0.1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ROW(Source!A66)</f>
        <v>66</v>
      </c>
      <c r="B163">
        <v>409171020</v>
      </c>
      <c r="C163">
        <v>409171360</v>
      </c>
      <c r="D163">
        <v>405885636</v>
      </c>
      <c r="E163">
        <v>1</v>
      </c>
      <c r="F163">
        <v>1</v>
      </c>
      <c r="G163">
        <v>1080</v>
      </c>
      <c r="H163">
        <v>3</v>
      </c>
      <c r="I163" t="s">
        <v>280</v>
      </c>
      <c r="J163" t="s">
        <v>281</v>
      </c>
      <c r="K163" t="s">
        <v>282</v>
      </c>
      <c r="L163">
        <v>1346</v>
      </c>
      <c r="N163">
        <v>1009</v>
      </c>
      <c r="O163" t="s">
        <v>74</v>
      </c>
      <c r="P163" t="s">
        <v>74</v>
      </c>
      <c r="Q163">
        <v>1</v>
      </c>
      <c r="W163">
        <v>0</v>
      </c>
      <c r="X163">
        <v>-878159893</v>
      </c>
      <c r="Y163">
        <f t="shared" si="49"/>
        <v>0.32</v>
      </c>
      <c r="AA163">
        <v>159.06</v>
      </c>
      <c r="AB163">
        <v>0</v>
      </c>
      <c r="AC163">
        <v>0</v>
      </c>
      <c r="AD163">
        <v>0</v>
      </c>
      <c r="AE163">
        <v>159.06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0.32</v>
      </c>
      <c r="AU163" t="s">
        <v>3</v>
      </c>
      <c r="AV163">
        <v>0</v>
      </c>
      <c r="AW163">
        <v>2</v>
      </c>
      <c r="AX163">
        <v>426525309</v>
      </c>
      <c r="AY163">
        <v>1</v>
      </c>
      <c r="AZ163">
        <v>0</v>
      </c>
      <c r="BA163">
        <v>181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ROUND(Y163*Source!I66,9)</f>
        <v>2.24E-2</v>
      </c>
      <c r="CY163">
        <f>AA163</f>
        <v>159.06</v>
      </c>
      <c r="CZ163">
        <f>AE163</f>
        <v>159.06</v>
      </c>
      <c r="DA163">
        <f>AI163</f>
        <v>1</v>
      </c>
      <c r="DB163">
        <f t="shared" si="50"/>
        <v>50.9</v>
      </c>
      <c r="DC163">
        <f t="shared" si="51"/>
        <v>0</v>
      </c>
      <c r="DD163" t="s">
        <v>3</v>
      </c>
      <c r="DE163" t="s">
        <v>3</v>
      </c>
      <c r="DF163">
        <f t="shared" si="59"/>
        <v>3.56</v>
      </c>
      <c r="DG163">
        <f t="shared" si="57"/>
        <v>0</v>
      </c>
      <c r="DH163">
        <f t="shared" si="58"/>
        <v>0</v>
      </c>
      <c r="DI163">
        <f t="shared" si="53"/>
        <v>0</v>
      </c>
      <c r="DJ163">
        <f>DF163</f>
        <v>3.56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ROW(Source!A66)</f>
        <v>66</v>
      </c>
      <c r="B164">
        <v>409171020</v>
      </c>
      <c r="C164">
        <v>409171360</v>
      </c>
      <c r="D164">
        <v>405908584</v>
      </c>
      <c r="E164">
        <v>1</v>
      </c>
      <c r="F164">
        <v>1</v>
      </c>
      <c r="G164">
        <v>1080</v>
      </c>
      <c r="H164">
        <v>3</v>
      </c>
      <c r="I164" t="s">
        <v>337</v>
      </c>
      <c r="J164" t="s">
        <v>338</v>
      </c>
      <c r="K164" t="s">
        <v>339</v>
      </c>
      <c r="L164">
        <v>1355</v>
      </c>
      <c r="N164">
        <v>1010</v>
      </c>
      <c r="O164" t="s">
        <v>36</v>
      </c>
      <c r="P164" t="s">
        <v>36</v>
      </c>
      <c r="Q164">
        <v>100</v>
      </c>
      <c r="W164">
        <v>0</v>
      </c>
      <c r="X164">
        <v>97581033</v>
      </c>
      <c r="Y164">
        <f t="shared" si="49"/>
        <v>0.05</v>
      </c>
      <c r="AA164">
        <v>238.37</v>
      </c>
      <c r="AB164">
        <v>0</v>
      </c>
      <c r="AC164">
        <v>0</v>
      </c>
      <c r="AD164">
        <v>0</v>
      </c>
      <c r="AE164">
        <v>238.37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0.05</v>
      </c>
      <c r="AU164" t="s">
        <v>3</v>
      </c>
      <c r="AV164">
        <v>0</v>
      </c>
      <c r="AW164">
        <v>2</v>
      </c>
      <c r="AX164">
        <v>426525310</v>
      </c>
      <c r="AY164">
        <v>1</v>
      </c>
      <c r="AZ164">
        <v>0</v>
      </c>
      <c r="BA164">
        <v>182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ROUND(Y164*Source!I66,9)</f>
        <v>3.5000000000000001E-3</v>
      </c>
      <c r="CY164">
        <f>AA164</f>
        <v>238.37</v>
      </c>
      <c r="CZ164">
        <f>AE164</f>
        <v>238.37</v>
      </c>
      <c r="DA164">
        <f>AI164</f>
        <v>1</v>
      </c>
      <c r="DB164">
        <f t="shared" si="50"/>
        <v>11.92</v>
      </c>
      <c r="DC164">
        <f t="shared" si="51"/>
        <v>0</v>
      </c>
      <c r="DD164" t="s">
        <v>3</v>
      </c>
      <c r="DE164" t="s">
        <v>3</v>
      </c>
      <c r="DF164">
        <f t="shared" si="59"/>
        <v>0.83</v>
      </c>
      <c r="DG164">
        <f t="shared" si="57"/>
        <v>0</v>
      </c>
      <c r="DH164">
        <f t="shared" si="58"/>
        <v>0</v>
      </c>
      <c r="DI164">
        <f t="shared" si="53"/>
        <v>0</v>
      </c>
      <c r="DJ164">
        <f>DF164</f>
        <v>0.83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ROW(Source!A66)</f>
        <v>66</v>
      </c>
      <c r="B165">
        <v>409171020</v>
      </c>
      <c r="C165">
        <v>409171360</v>
      </c>
      <c r="D165">
        <v>405908595</v>
      </c>
      <c r="E165">
        <v>1</v>
      </c>
      <c r="F165">
        <v>1</v>
      </c>
      <c r="G165">
        <v>1080</v>
      </c>
      <c r="H165">
        <v>3</v>
      </c>
      <c r="I165" t="s">
        <v>340</v>
      </c>
      <c r="J165" t="s">
        <v>341</v>
      </c>
      <c r="K165" t="s">
        <v>342</v>
      </c>
      <c r="L165">
        <v>1356</v>
      </c>
      <c r="N165">
        <v>1010</v>
      </c>
      <c r="O165" t="s">
        <v>303</v>
      </c>
      <c r="P165" t="s">
        <v>303</v>
      </c>
      <c r="Q165">
        <v>1000</v>
      </c>
      <c r="W165">
        <v>0</v>
      </c>
      <c r="X165">
        <v>-1258641491</v>
      </c>
      <c r="Y165">
        <f t="shared" si="49"/>
        <v>1.2200000000000001E-2</v>
      </c>
      <c r="AA165">
        <v>393.56</v>
      </c>
      <c r="AB165">
        <v>0</v>
      </c>
      <c r="AC165">
        <v>0</v>
      </c>
      <c r="AD165">
        <v>0</v>
      </c>
      <c r="AE165">
        <v>393.56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1.2200000000000001E-2</v>
      </c>
      <c r="AU165" t="s">
        <v>3</v>
      </c>
      <c r="AV165">
        <v>0</v>
      </c>
      <c r="AW165">
        <v>2</v>
      </c>
      <c r="AX165">
        <v>426525311</v>
      </c>
      <c r="AY165">
        <v>1</v>
      </c>
      <c r="AZ165">
        <v>0</v>
      </c>
      <c r="BA165">
        <v>183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ROUND(Y165*Source!I66,9)</f>
        <v>8.5400000000000005E-4</v>
      </c>
      <c r="CY165">
        <f>AA165</f>
        <v>393.56</v>
      </c>
      <c r="CZ165">
        <f>AE165</f>
        <v>393.56</v>
      </c>
      <c r="DA165">
        <f>AI165</f>
        <v>1</v>
      </c>
      <c r="DB165">
        <f t="shared" si="50"/>
        <v>4.8</v>
      </c>
      <c r="DC165">
        <f t="shared" si="51"/>
        <v>0</v>
      </c>
      <c r="DD165" t="s">
        <v>3</v>
      </c>
      <c r="DE165" t="s">
        <v>3</v>
      </c>
      <c r="DF165">
        <f t="shared" si="59"/>
        <v>0.34</v>
      </c>
      <c r="DG165">
        <f t="shared" si="57"/>
        <v>0</v>
      </c>
      <c r="DH165">
        <f t="shared" si="58"/>
        <v>0</v>
      </c>
      <c r="DI165">
        <f t="shared" si="53"/>
        <v>0</v>
      </c>
      <c r="DJ165">
        <f>DF165</f>
        <v>0.34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ROW(Source!A66)</f>
        <v>66</v>
      </c>
      <c r="B166">
        <v>409171020</v>
      </c>
      <c r="C166">
        <v>409171360</v>
      </c>
      <c r="D166">
        <v>405907919</v>
      </c>
      <c r="E166">
        <v>1</v>
      </c>
      <c r="F166">
        <v>1</v>
      </c>
      <c r="G166">
        <v>1080</v>
      </c>
      <c r="H166">
        <v>3</v>
      </c>
      <c r="I166" t="s">
        <v>343</v>
      </c>
      <c r="J166" t="s">
        <v>344</v>
      </c>
      <c r="K166" t="s">
        <v>345</v>
      </c>
      <c r="L166">
        <v>235684255</v>
      </c>
      <c r="N166">
        <v>1010</v>
      </c>
      <c r="O166" t="s">
        <v>286</v>
      </c>
      <c r="P166" t="s">
        <v>286</v>
      </c>
      <c r="Q166">
        <v>1</v>
      </c>
      <c r="W166">
        <v>0</v>
      </c>
      <c r="X166">
        <v>721996912</v>
      </c>
      <c r="Y166">
        <f t="shared" si="49"/>
        <v>3.1</v>
      </c>
      <c r="AA166">
        <v>6.94</v>
      </c>
      <c r="AB166">
        <v>0</v>
      </c>
      <c r="AC166">
        <v>0</v>
      </c>
      <c r="AD166">
        <v>0</v>
      </c>
      <c r="AE166">
        <v>6.94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3.1</v>
      </c>
      <c r="AU166" t="s">
        <v>3</v>
      </c>
      <c r="AV166">
        <v>0</v>
      </c>
      <c r="AW166">
        <v>2</v>
      </c>
      <c r="AX166">
        <v>426525312</v>
      </c>
      <c r="AY166">
        <v>1</v>
      </c>
      <c r="AZ166">
        <v>0</v>
      </c>
      <c r="BA166">
        <v>184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ROUND(Y166*Source!I66,9)</f>
        <v>0.217</v>
      </c>
      <c r="CY166">
        <f>AA166</f>
        <v>6.94</v>
      </c>
      <c r="CZ166">
        <f>AE166</f>
        <v>6.94</v>
      </c>
      <c r="DA166">
        <f>AI166</f>
        <v>1</v>
      </c>
      <c r="DB166">
        <f t="shared" si="50"/>
        <v>21.51</v>
      </c>
      <c r="DC166">
        <f t="shared" si="51"/>
        <v>0</v>
      </c>
      <c r="DD166" t="s">
        <v>3</v>
      </c>
      <c r="DE166" t="s">
        <v>3</v>
      </c>
      <c r="DF166">
        <f t="shared" si="59"/>
        <v>1.51</v>
      </c>
      <c r="DG166">
        <f t="shared" si="57"/>
        <v>0</v>
      </c>
      <c r="DH166">
        <f t="shared" si="58"/>
        <v>0</v>
      </c>
      <c r="DI166">
        <f t="shared" si="53"/>
        <v>0</v>
      </c>
      <c r="DJ166">
        <f>DF166</f>
        <v>1.51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ROW(Source!A67)</f>
        <v>67</v>
      </c>
      <c r="B167">
        <v>426523977</v>
      </c>
      <c r="C167">
        <v>409171360</v>
      </c>
      <c r="D167">
        <v>405844724</v>
      </c>
      <c r="E167">
        <v>1080</v>
      </c>
      <c r="F167">
        <v>1</v>
      </c>
      <c r="G167">
        <v>1080</v>
      </c>
      <c r="H167">
        <v>1</v>
      </c>
      <c r="I167" t="s">
        <v>239</v>
      </c>
      <c r="J167" t="s">
        <v>3</v>
      </c>
      <c r="K167" t="s">
        <v>240</v>
      </c>
      <c r="L167">
        <v>1191</v>
      </c>
      <c r="N167">
        <v>1013</v>
      </c>
      <c r="O167" t="s">
        <v>241</v>
      </c>
      <c r="P167" t="s">
        <v>241</v>
      </c>
      <c r="Q167">
        <v>1</v>
      </c>
      <c r="W167">
        <v>0</v>
      </c>
      <c r="X167">
        <v>476480486</v>
      </c>
      <c r="Y167">
        <f t="shared" si="49"/>
        <v>6.29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5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6.29</v>
      </c>
      <c r="AU167" t="s">
        <v>3</v>
      </c>
      <c r="AV167">
        <v>1</v>
      </c>
      <c r="AW167">
        <v>2</v>
      </c>
      <c r="AX167">
        <v>426525305</v>
      </c>
      <c r="AY167">
        <v>1</v>
      </c>
      <c r="AZ167">
        <v>0</v>
      </c>
      <c r="BA167">
        <v>186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U167">
        <f>ROUND(AT167*Source!I67*AH167*AL167,2)</f>
        <v>0</v>
      </c>
      <c r="CV167">
        <f>ROUND(Y167*Source!I67,9)</f>
        <v>0.44030000000000002</v>
      </c>
      <c r="CW167">
        <v>0</v>
      </c>
      <c r="CX167">
        <f>ROUND(Y167*Source!I67,9)</f>
        <v>0.44030000000000002</v>
      </c>
      <c r="CY167">
        <f>AD167</f>
        <v>0</v>
      </c>
      <c r="CZ167">
        <f>AH167</f>
        <v>0</v>
      </c>
      <c r="DA167">
        <f>AL167</f>
        <v>1</v>
      </c>
      <c r="DB167">
        <f t="shared" si="50"/>
        <v>0</v>
      </c>
      <c r="DC167">
        <f t="shared" si="51"/>
        <v>0</v>
      </c>
      <c r="DD167" t="s">
        <v>3</v>
      </c>
      <c r="DE167" t="s">
        <v>3</v>
      </c>
      <c r="DF167">
        <f t="shared" si="59"/>
        <v>0</v>
      </c>
      <c r="DG167">
        <f t="shared" si="57"/>
        <v>0</v>
      </c>
      <c r="DH167">
        <f t="shared" si="58"/>
        <v>0</v>
      </c>
      <c r="DI167">
        <f t="shared" si="53"/>
        <v>0</v>
      </c>
      <c r="DJ167">
        <f>DI167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ROW(Source!A67)</f>
        <v>67</v>
      </c>
      <c r="B168">
        <v>426523977</v>
      </c>
      <c r="C168">
        <v>409171360</v>
      </c>
      <c r="D168">
        <v>405916219</v>
      </c>
      <c r="E168">
        <v>1</v>
      </c>
      <c r="F168">
        <v>1</v>
      </c>
      <c r="G168">
        <v>1080</v>
      </c>
      <c r="H168">
        <v>2</v>
      </c>
      <c r="I168" t="s">
        <v>246</v>
      </c>
      <c r="J168" t="s">
        <v>247</v>
      </c>
      <c r="K168" t="s">
        <v>248</v>
      </c>
      <c r="L168">
        <v>1368</v>
      </c>
      <c r="N168">
        <v>1011</v>
      </c>
      <c r="O168" t="s">
        <v>245</v>
      </c>
      <c r="P168" t="s">
        <v>245</v>
      </c>
      <c r="Q168">
        <v>1</v>
      </c>
      <c r="W168">
        <v>0</v>
      </c>
      <c r="X168">
        <v>-1985943078</v>
      </c>
      <c r="Y168">
        <f t="shared" si="49"/>
        <v>0.03</v>
      </c>
      <c r="AA168">
        <v>0</v>
      </c>
      <c r="AB168">
        <v>1485.19</v>
      </c>
      <c r="AC168">
        <v>744.56</v>
      </c>
      <c r="AD168">
        <v>0</v>
      </c>
      <c r="AE168">
        <v>0</v>
      </c>
      <c r="AF168">
        <v>83.1</v>
      </c>
      <c r="AG168">
        <v>12.62</v>
      </c>
      <c r="AH168">
        <v>0</v>
      </c>
      <c r="AI168">
        <v>1</v>
      </c>
      <c r="AJ168">
        <v>17.07</v>
      </c>
      <c r="AK168">
        <v>56.35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0.03</v>
      </c>
      <c r="AU168" t="s">
        <v>3</v>
      </c>
      <c r="AV168">
        <v>0</v>
      </c>
      <c r="AW168">
        <v>2</v>
      </c>
      <c r="AX168">
        <v>426525306</v>
      </c>
      <c r="AY168">
        <v>1</v>
      </c>
      <c r="AZ168">
        <v>0</v>
      </c>
      <c r="BA168">
        <v>187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ROUND(Y168*Source!I67*DO168,9)</f>
        <v>2.6502000000000001E-2</v>
      </c>
      <c r="CX168">
        <f>ROUND(Y168*Source!I67,9)</f>
        <v>2.0999999999999999E-3</v>
      </c>
      <c r="CY168">
        <f>AB168</f>
        <v>1485.19</v>
      </c>
      <c r="CZ168">
        <f>AF168</f>
        <v>83.1</v>
      </c>
      <c r="DA168">
        <f>AJ168</f>
        <v>17.07</v>
      </c>
      <c r="DB168">
        <f t="shared" si="50"/>
        <v>2.4900000000000002</v>
      </c>
      <c r="DC168">
        <f t="shared" si="51"/>
        <v>0.38</v>
      </c>
      <c r="DD168" t="s">
        <v>3</v>
      </c>
      <c r="DE168" t="s">
        <v>3</v>
      </c>
      <c r="DF168">
        <f t="shared" si="59"/>
        <v>0</v>
      </c>
      <c r="DG168">
        <f>ROUND(ROUND(AF168*AJ168,2)*CX168,2)</f>
        <v>2.98</v>
      </c>
      <c r="DH168">
        <f>ROUND(ROUND(AG168*AK168,2)*CX168,2)</f>
        <v>1.49</v>
      </c>
      <c r="DI168">
        <f t="shared" si="53"/>
        <v>0</v>
      </c>
      <c r="DJ168">
        <f>DG168</f>
        <v>2.98</v>
      </c>
      <c r="DK168">
        <v>0</v>
      </c>
      <c r="DL168" t="s">
        <v>249</v>
      </c>
      <c r="DM168">
        <v>0</v>
      </c>
      <c r="DN168" t="s">
        <v>241</v>
      </c>
      <c r="DO168">
        <v>12.62</v>
      </c>
    </row>
    <row r="169" spans="1:119" x14ac:dyDescent="0.2">
      <c r="A169">
        <f>ROW(Source!A67)</f>
        <v>67</v>
      </c>
      <c r="B169">
        <v>426523977</v>
      </c>
      <c r="C169">
        <v>409171360</v>
      </c>
      <c r="D169">
        <v>405915455</v>
      </c>
      <c r="E169">
        <v>1</v>
      </c>
      <c r="F169">
        <v>1</v>
      </c>
      <c r="G169">
        <v>1080</v>
      </c>
      <c r="H169">
        <v>2</v>
      </c>
      <c r="I169" t="s">
        <v>331</v>
      </c>
      <c r="J169" t="s">
        <v>332</v>
      </c>
      <c r="K169" t="s">
        <v>333</v>
      </c>
      <c r="L169">
        <v>1368</v>
      </c>
      <c r="N169">
        <v>1011</v>
      </c>
      <c r="O169" t="s">
        <v>245</v>
      </c>
      <c r="P169" t="s">
        <v>245</v>
      </c>
      <c r="Q169">
        <v>1</v>
      </c>
      <c r="W169">
        <v>0</v>
      </c>
      <c r="X169">
        <v>1087580389</v>
      </c>
      <c r="Y169">
        <f t="shared" si="49"/>
        <v>0.03</v>
      </c>
      <c r="AA169">
        <v>0</v>
      </c>
      <c r="AB169">
        <v>2706.94</v>
      </c>
      <c r="AC169">
        <v>998.84</v>
      </c>
      <c r="AD169">
        <v>0</v>
      </c>
      <c r="AE169">
        <v>0</v>
      </c>
      <c r="AF169">
        <v>179.17</v>
      </c>
      <c r="AG169">
        <v>16.93</v>
      </c>
      <c r="AH169">
        <v>0</v>
      </c>
      <c r="AI169">
        <v>1</v>
      </c>
      <c r="AJ169">
        <v>14.43</v>
      </c>
      <c r="AK169">
        <v>56.35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0.03</v>
      </c>
      <c r="AU169" t="s">
        <v>3</v>
      </c>
      <c r="AV169">
        <v>0</v>
      </c>
      <c r="AW169">
        <v>2</v>
      </c>
      <c r="AX169">
        <v>426525307</v>
      </c>
      <c r="AY169">
        <v>1</v>
      </c>
      <c r="AZ169">
        <v>0</v>
      </c>
      <c r="BA169">
        <v>188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ROUND(Y169*Source!I67*DO169,9)</f>
        <v>3.5553000000000001E-2</v>
      </c>
      <c r="CX169">
        <f>ROUND(Y169*Source!I67,9)</f>
        <v>2.0999999999999999E-3</v>
      </c>
      <c r="CY169">
        <f>AB169</f>
        <v>2706.94</v>
      </c>
      <c r="CZ169">
        <f>AF169</f>
        <v>179.17</v>
      </c>
      <c r="DA169">
        <f>AJ169</f>
        <v>14.43</v>
      </c>
      <c r="DB169">
        <f t="shared" si="50"/>
        <v>5.38</v>
      </c>
      <c r="DC169">
        <f t="shared" si="51"/>
        <v>0.51</v>
      </c>
      <c r="DD169" t="s">
        <v>3</v>
      </c>
      <c r="DE169" t="s">
        <v>3</v>
      </c>
      <c r="DF169">
        <f t="shared" si="59"/>
        <v>0</v>
      </c>
      <c r="DG169">
        <f>ROUND(ROUND(AF169*AJ169,2)*CX169,2)</f>
        <v>5.43</v>
      </c>
      <c r="DH169">
        <f>ROUND(ROUND(AG169*AK169,2)*CX169,2)</f>
        <v>2</v>
      </c>
      <c r="DI169">
        <f t="shared" si="53"/>
        <v>0</v>
      </c>
      <c r="DJ169">
        <f>DG169</f>
        <v>5.43</v>
      </c>
      <c r="DK169">
        <v>0</v>
      </c>
      <c r="DL169" t="s">
        <v>249</v>
      </c>
      <c r="DM169">
        <v>0</v>
      </c>
      <c r="DN169" t="s">
        <v>241</v>
      </c>
      <c r="DO169">
        <v>16.93</v>
      </c>
    </row>
    <row r="170" spans="1:119" x14ac:dyDescent="0.2">
      <c r="A170">
        <f>ROW(Source!A67)</f>
        <v>67</v>
      </c>
      <c r="B170">
        <v>426523977</v>
      </c>
      <c r="C170">
        <v>409171360</v>
      </c>
      <c r="D170">
        <v>405885245</v>
      </c>
      <c r="E170">
        <v>1</v>
      </c>
      <c r="F170">
        <v>1</v>
      </c>
      <c r="G170">
        <v>1080</v>
      </c>
      <c r="H170">
        <v>3</v>
      </c>
      <c r="I170" t="s">
        <v>334</v>
      </c>
      <c r="J170" t="s">
        <v>335</v>
      </c>
      <c r="K170" t="s">
        <v>336</v>
      </c>
      <c r="L170">
        <v>1346</v>
      </c>
      <c r="N170">
        <v>1009</v>
      </c>
      <c r="O170" t="s">
        <v>74</v>
      </c>
      <c r="P170" t="s">
        <v>74</v>
      </c>
      <c r="Q170">
        <v>1</v>
      </c>
      <c r="W170">
        <v>0</v>
      </c>
      <c r="X170">
        <v>1770006655</v>
      </c>
      <c r="Y170">
        <f t="shared" si="49"/>
        <v>1.05</v>
      </c>
      <c r="AA170">
        <v>33.64</v>
      </c>
      <c r="AB170">
        <v>0</v>
      </c>
      <c r="AC170">
        <v>0</v>
      </c>
      <c r="AD170">
        <v>0</v>
      </c>
      <c r="AE170">
        <v>1.38</v>
      </c>
      <c r="AF170">
        <v>0</v>
      </c>
      <c r="AG170">
        <v>0</v>
      </c>
      <c r="AH170">
        <v>0</v>
      </c>
      <c r="AI170">
        <v>24.38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1.05</v>
      </c>
      <c r="AU170" t="s">
        <v>3</v>
      </c>
      <c r="AV170">
        <v>0</v>
      </c>
      <c r="AW170">
        <v>2</v>
      </c>
      <c r="AX170">
        <v>426525308</v>
      </c>
      <c r="AY170">
        <v>1</v>
      </c>
      <c r="AZ170">
        <v>0</v>
      </c>
      <c r="BA170">
        <v>189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ROUND(Y170*Source!I67,9)</f>
        <v>7.3499999999999996E-2</v>
      </c>
      <c r="CY170">
        <f>AA170</f>
        <v>33.64</v>
      </c>
      <c r="CZ170">
        <f>AE170</f>
        <v>1.38</v>
      </c>
      <c r="DA170">
        <f>AI170</f>
        <v>24.38</v>
      </c>
      <c r="DB170">
        <f t="shared" si="50"/>
        <v>1.45</v>
      </c>
      <c r="DC170">
        <f t="shared" si="51"/>
        <v>0</v>
      </c>
      <c r="DD170" t="s">
        <v>3</v>
      </c>
      <c r="DE170" t="s">
        <v>3</v>
      </c>
      <c r="DF170">
        <f>ROUND(ROUND(AE170*AI170,2)*CX170,2)</f>
        <v>2.4700000000000002</v>
      </c>
      <c r="DG170">
        <f t="shared" ref="DG170:DG182" si="60">ROUND(ROUND(AF170,2)*CX170,2)</f>
        <v>0</v>
      </c>
      <c r="DH170">
        <f t="shared" ref="DH170:DH182" si="61">ROUND(ROUND(AG170,2)*CX170,2)</f>
        <v>0</v>
      </c>
      <c r="DI170">
        <f t="shared" si="53"/>
        <v>0</v>
      </c>
      <c r="DJ170">
        <f>DF170</f>
        <v>2.4700000000000002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ROW(Source!A67)</f>
        <v>67</v>
      </c>
      <c r="B171">
        <v>426523977</v>
      </c>
      <c r="C171">
        <v>409171360</v>
      </c>
      <c r="D171">
        <v>405885636</v>
      </c>
      <c r="E171">
        <v>1</v>
      </c>
      <c r="F171">
        <v>1</v>
      </c>
      <c r="G171">
        <v>1080</v>
      </c>
      <c r="H171">
        <v>3</v>
      </c>
      <c r="I171" t="s">
        <v>280</v>
      </c>
      <c r="J171" t="s">
        <v>281</v>
      </c>
      <c r="K171" t="s">
        <v>282</v>
      </c>
      <c r="L171">
        <v>1346</v>
      </c>
      <c r="N171">
        <v>1009</v>
      </c>
      <c r="O171" t="s">
        <v>74</v>
      </c>
      <c r="P171" t="s">
        <v>74</v>
      </c>
      <c r="Q171">
        <v>1</v>
      </c>
      <c r="W171">
        <v>0</v>
      </c>
      <c r="X171">
        <v>-878159893</v>
      </c>
      <c r="Y171">
        <f t="shared" si="49"/>
        <v>0.32</v>
      </c>
      <c r="AA171">
        <v>286.31</v>
      </c>
      <c r="AB171">
        <v>0</v>
      </c>
      <c r="AC171">
        <v>0</v>
      </c>
      <c r="AD171">
        <v>0</v>
      </c>
      <c r="AE171">
        <v>159.06</v>
      </c>
      <c r="AF171">
        <v>0</v>
      </c>
      <c r="AG171">
        <v>0</v>
      </c>
      <c r="AH171">
        <v>0</v>
      </c>
      <c r="AI171">
        <v>1.8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0.32</v>
      </c>
      <c r="AU171" t="s">
        <v>3</v>
      </c>
      <c r="AV171">
        <v>0</v>
      </c>
      <c r="AW171">
        <v>2</v>
      </c>
      <c r="AX171">
        <v>426525309</v>
      </c>
      <c r="AY171">
        <v>1</v>
      </c>
      <c r="AZ171">
        <v>0</v>
      </c>
      <c r="BA171">
        <v>190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ROUND(Y171*Source!I67,9)</f>
        <v>2.24E-2</v>
      </c>
      <c r="CY171">
        <f>AA171</f>
        <v>286.31</v>
      </c>
      <c r="CZ171">
        <f>AE171</f>
        <v>159.06</v>
      </c>
      <c r="DA171">
        <f>AI171</f>
        <v>1.8</v>
      </c>
      <c r="DB171">
        <f t="shared" si="50"/>
        <v>50.9</v>
      </c>
      <c r="DC171">
        <f t="shared" si="51"/>
        <v>0</v>
      </c>
      <c r="DD171" t="s">
        <v>3</v>
      </c>
      <c r="DE171" t="s">
        <v>3</v>
      </c>
      <c r="DF171">
        <f>ROUND(ROUND(AE171*AI171,2)*CX171,2)</f>
        <v>6.41</v>
      </c>
      <c r="DG171">
        <f t="shared" si="60"/>
        <v>0</v>
      </c>
      <c r="DH171">
        <f t="shared" si="61"/>
        <v>0</v>
      </c>
      <c r="DI171">
        <f t="shared" si="53"/>
        <v>0</v>
      </c>
      <c r="DJ171">
        <f>DF171</f>
        <v>6.41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ROW(Source!A67)</f>
        <v>67</v>
      </c>
      <c r="B172">
        <v>426523977</v>
      </c>
      <c r="C172">
        <v>409171360</v>
      </c>
      <c r="D172">
        <v>405908584</v>
      </c>
      <c r="E172">
        <v>1</v>
      </c>
      <c r="F172">
        <v>1</v>
      </c>
      <c r="G172">
        <v>1080</v>
      </c>
      <c r="H172">
        <v>3</v>
      </c>
      <c r="I172" t="s">
        <v>337</v>
      </c>
      <c r="J172" t="s">
        <v>338</v>
      </c>
      <c r="K172" t="s">
        <v>339</v>
      </c>
      <c r="L172">
        <v>1355</v>
      </c>
      <c r="N172">
        <v>1010</v>
      </c>
      <c r="O172" t="s">
        <v>36</v>
      </c>
      <c r="P172" t="s">
        <v>36</v>
      </c>
      <c r="Q172">
        <v>100</v>
      </c>
      <c r="W172">
        <v>0</v>
      </c>
      <c r="X172">
        <v>97581033</v>
      </c>
      <c r="Y172">
        <f t="shared" si="49"/>
        <v>0.05</v>
      </c>
      <c r="AA172">
        <v>3017.76</v>
      </c>
      <c r="AB172">
        <v>0</v>
      </c>
      <c r="AC172">
        <v>0</v>
      </c>
      <c r="AD172">
        <v>0</v>
      </c>
      <c r="AE172">
        <v>238.37</v>
      </c>
      <c r="AF172">
        <v>0</v>
      </c>
      <c r="AG172">
        <v>0</v>
      </c>
      <c r="AH172">
        <v>0</v>
      </c>
      <c r="AI172">
        <v>12.66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0.05</v>
      </c>
      <c r="AU172" t="s">
        <v>3</v>
      </c>
      <c r="AV172">
        <v>0</v>
      </c>
      <c r="AW172">
        <v>2</v>
      </c>
      <c r="AX172">
        <v>426525310</v>
      </c>
      <c r="AY172">
        <v>1</v>
      </c>
      <c r="AZ172">
        <v>0</v>
      </c>
      <c r="BA172">
        <v>191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ROUND(Y172*Source!I67,9)</f>
        <v>3.5000000000000001E-3</v>
      </c>
      <c r="CY172">
        <f>AA172</f>
        <v>3017.76</v>
      </c>
      <c r="CZ172">
        <f>AE172</f>
        <v>238.37</v>
      </c>
      <c r="DA172">
        <f>AI172</f>
        <v>12.66</v>
      </c>
      <c r="DB172">
        <f t="shared" si="50"/>
        <v>11.92</v>
      </c>
      <c r="DC172">
        <f t="shared" si="51"/>
        <v>0</v>
      </c>
      <c r="DD172" t="s">
        <v>3</v>
      </c>
      <c r="DE172" t="s">
        <v>3</v>
      </c>
      <c r="DF172">
        <f>ROUND(ROUND(AE172*AI172,2)*CX172,2)</f>
        <v>10.56</v>
      </c>
      <c r="DG172">
        <f t="shared" si="60"/>
        <v>0</v>
      </c>
      <c r="DH172">
        <f t="shared" si="61"/>
        <v>0</v>
      </c>
      <c r="DI172">
        <f t="shared" si="53"/>
        <v>0</v>
      </c>
      <c r="DJ172">
        <f>DF172</f>
        <v>10.56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ROW(Source!A67)</f>
        <v>67</v>
      </c>
      <c r="B173">
        <v>426523977</v>
      </c>
      <c r="C173">
        <v>409171360</v>
      </c>
      <c r="D173">
        <v>405908595</v>
      </c>
      <c r="E173">
        <v>1</v>
      </c>
      <c r="F173">
        <v>1</v>
      </c>
      <c r="G173">
        <v>1080</v>
      </c>
      <c r="H173">
        <v>3</v>
      </c>
      <c r="I173" t="s">
        <v>340</v>
      </c>
      <c r="J173" t="s">
        <v>341</v>
      </c>
      <c r="K173" t="s">
        <v>342</v>
      </c>
      <c r="L173">
        <v>1356</v>
      </c>
      <c r="N173">
        <v>1010</v>
      </c>
      <c r="O173" t="s">
        <v>303</v>
      </c>
      <c r="P173" t="s">
        <v>303</v>
      </c>
      <c r="Q173">
        <v>1000</v>
      </c>
      <c r="W173">
        <v>0</v>
      </c>
      <c r="X173">
        <v>-1258641491</v>
      </c>
      <c r="Y173">
        <f t="shared" si="49"/>
        <v>1.2200000000000001E-2</v>
      </c>
      <c r="AA173">
        <v>2353.4899999999998</v>
      </c>
      <c r="AB173">
        <v>0</v>
      </c>
      <c r="AC173">
        <v>0</v>
      </c>
      <c r="AD173">
        <v>0</v>
      </c>
      <c r="AE173">
        <v>393.56</v>
      </c>
      <c r="AF173">
        <v>0</v>
      </c>
      <c r="AG173">
        <v>0</v>
      </c>
      <c r="AH173">
        <v>0</v>
      </c>
      <c r="AI173">
        <v>5.98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1.2200000000000001E-2</v>
      </c>
      <c r="AU173" t="s">
        <v>3</v>
      </c>
      <c r="AV173">
        <v>0</v>
      </c>
      <c r="AW173">
        <v>2</v>
      </c>
      <c r="AX173">
        <v>426525311</v>
      </c>
      <c r="AY173">
        <v>1</v>
      </c>
      <c r="AZ173">
        <v>0</v>
      </c>
      <c r="BA173">
        <v>192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ROUND(Y173*Source!I67,9)</f>
        <v>8.5400000000000005E-4</v>
      </c>
      <c r="CY173">
        <f>AA173</f>
        <v>2353.4899999999998</v>
      </c>
      <c r="CZ173">
        <f>AE173</f>
        <v>393.56</v>
      </c>
      <c r="DA173">
        <f>AI173</f>
        <v>5.98</v>
      </c>
      <c r="DB173">
        <f t="shared" si="50"/>
        <v>4.8</v>
      </c>
      <c r="DC173">
        <f t="shared" si="51"/>
        <v>0</v>
      </c>
      <c r="DD173" t="s">
        <v>3</v>
      </c>
      <c r="DE173" t="s">
        <v>3</v>
      </c>
      <c r="DF173">
        <f>ROUND(ROUND(AE173*AI173,2)*CX173,2)</f>
        <v>2.0099999999999998</v>
      </c>
      <c r="DG173">
        <f t="shared" si="60"/>
        <v>0</v>
      </c>
      <c r="DH173">
        <f t="shared" si="61"/>
        <v>0</v>
      </c>
      <c r="DI173">
        <f t="shared" si="53"/>
        <v>0</v>
      </c>
      <c r="DJ173">
        <f>DF173</f>
        <v>2.0099999999999998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ROW(Source!A67)</f>
        <v>67</v>
      </c>
      <c r="B174">
        <v>426523977</v>
      </c>
      <c r="C174">
        <v>409171360</v>
      </c>
      <c r="D174">
        <v>405907919</v>
      </c>
      <c r="E174">
        <v>1</v>
      </c>
      <c r="F174">
        <v>1</v>
      </c>
      <c r="G174">
        <v>1080</v>
      </c>
      <c r="H174">
        <v>3</v>
      </c>
      <c r="I174" t="s">
        <v>343</v>
      </c>
      <c r="J174" t="s">
        <v>344</v>
      </c>
      <c r="K174" t="s">
        <v>345</v>
      </c>
      <c r="L174">
        <v>235684255</v>
      </c>
      <c r="N174">
        <v>1010</v>
      </c>
      <c r="O174" t="s">
        <v>286</v>
      </c>
      <c r="P174" t="s">
        <v>286</v>
      </c>
      <c r="Q174">
        <v>1</v>
      </c>
      <c r="W174">
        <v>0</v>
      </c>
      <c r="X174">
        <v>721996912</v>
      </c>
      <c r="Y174">
        <f t="shared" si="49"/>
        <v>3.1</v>
      </c>
      <c r="AA174">
        <v>25.33</v>
      </c>
      <c r="AB174">
        <v>0</v>
      </c>
      <c r="AC174">
        <v>0</v>
      </c>
      <c r="AD174">
        <v>0</v>
      </c>
      <c r="AE174">
        <v>6.94</v>
      </c>
      <c r="AF174">
        <v>0</v>
      </c>
      <c r="AG174">
        <v>0</v>
      </c>
      <c r="AH174">
        <v>0</v>
      </c>
      <c r="AI174">
        <v>3.65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3.1</v>
      </c>
      <c r="AU174" t="s">
        <v>3</v>
      </c>
      <c r="AV174">
        <v>0</v>
      </c>
      <c r="AW174">
        <v>2</v>
      </c>
      <c r="AX174">
        <v>426525312</v>
      </c>
      <c r="AY174">
        <v>1</v>
      </c>
      <c r="AZ174">
        <v>0</v>
      </c>
      <c r="BA174">
        <v>193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ROUND(Y174*Source!I67,9)</f>
        <v>0.217</v>
      </c>
      <c r="CY174">
        <f>AA174</f>
        <v>25.33</v>
      </c>
      <c r="CZ174">
        <f>AE174</f>
        <v>6.94</v>
      </c>
      <c r="DA174">
        <f>AI174</f>
        <v>3.65</v>
      </c>
      <c r="DB174">
        <f t="shared" si="50"/>
        <v>21.51</v>
      </c>
      <c r="DC174">
        <f t="shared" si="51"/>
        <v>0</v>
      </c>
      <c r="DD174" t="s">
        <v>3</v>
      </c>
      <c r="DE174" t="s">
        <v>3</v>
      </c>
      <c r="DF174">
        <f>ROUND(ROUND(AE174*AI174,2)*CX174,2)</f>
        <v>5.5</v>
      </c>
      <c r="DG174">
        <f t="shared" si="60"/>
        <v>0</v>
      </c>
      <c r="DH174">
        <f t="shared" si="61"/>
        <v>0</v>
      </c>
      <c r="DI174">
        <f t="shared" si="53"/>
        <v>0</v>
      </c>
      <c r="DJ174">
        <f>DF174</f>
        <v>5.5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ROW(Source!A68)</f>
        <v>68</v>
      </c>
      <c r="B175">
        <v>409171020</v>
      </c>
      <c r="C175">
        <v>433880919</v>
      </c>
      <c r="D175">
        <v>405844724</v>
      </c>
      <c r="E175">
        <v>1080</v>
      </c>
      <c r="F175">
        <v>1</v>
      </c>
      <c r="G175">
        <v>1080</v>
      </c>
      <c r="H175">
        <v>1</v>
      </c>
      <c r="I175" t="s">
        <v>239</v>
      </c>
      <c r="J175" t="s">
        <v>3</v>
      </c>
      <c r="K175" t="s">
        <v>240</v>
      </c>
      <c r="L175">
        <v>1191</v>
      </c>
      <c r="N175">
        <v>1013</v>
      </c>
      <c r="O175" t="s">
        <v>241</v>
      </c>
      <c r="P175" t="s">
        <v>241</v>
      </c>
      <c r="Q175">
        <v>1</v>
      </c>
      <c r="W175">
        <v>0</v>
      </c>
      <c r="X175">
        <v>476480486</v>
      </c>
      <c r="Y175">
        <f t="shared" si="49"/>
        <v>192.7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192.7</v>
      </c>
      <c r="AU175" t="s">
        <v>3</v>
      </c>
      <c r="AV175">
        <v>1</v>
      </c>
      <c r="AW175">
        <v>2</v>
      </c>
      <c r="AX175">
        <v>433880920</v>
      </c>
      <c r="AY175">
        <v>1</v>
      </c>
      <c r="AZ175">
        <v>0</v>
      </c>
      <c r="BA175">
        <v>195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ROUND(AT175*Source!I68*AH175*AL175,2)</f>
        <v>0</v>
      </c>
      <c r="CV175">
        <f>ROUND(Y175*Source!I68,9)</f>
        <v>0</v>
      </c>
      <c r="CW175">
        <v>0</v>
      </c>
      <c r="CX175">
        <f>ROUND(Y175*Source!I68,9)</f>
        <v>0</v>
      </c>
      <c r="CY175">
        <f>AD175</f>
        <v>0</v>
      </c>
      <c r="CZ175">
        <f>AH175</f>
        <v>0</v>
      </c>
      <c r="DA175">
        <f>AL175</f>
        <v>1</v>
      </c>
      <c r="DB175">
        <f t="shared" si="50"/>
        <v>0</v>
      </c>
      <c r="DC175">
        <f t="shared" si="51"/>
        <v>0</v>
      </c>
      <c r="DD175" t="s">
        <v>3</v>
      </c>
      <c r="DE175" t="s">
        <v>3</v>
      </c>
      <c r="DF175">
        <f t="shared" ref="DF175:DF183" si="62">ROUND(ROUND(AE175,2)*CX175,2)</f>
        <v>0</v>
      </c>
      <c r="DG175">
        <f t="shared" si="60"/>
        <v>0</v>
      </c>
      <c r="DH175">
        <f t="shared" si="61"/>
        <v>0</v>
      </c>
      <c r="DI175">
        <f t="shared" si="53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ROW(Source!A69)</f>
        <v>69</v>
      </c>
      <c r="B176">
        <v>426523977</v>
      </c>
      <c r="C176">
        <v>433880919</v>
      </c>
      <c r="D176">
        <v>405844724</v>
      </c>
      <c r="E176">
        <v>1080</v>
      </c>
      <c r="F176">
        <v>1</v>
      </c>
      <c r="G176">
        <v>1080</v>
      </c>
      <c r="H176">
        <v>1</v>
      </c>
      <c r="I176" t="s">
        <v>239</v>
      </c>
      <c r="J176" t="s">
        <v>3</v>
      </c>
      <c r="K176" t="s">
        <v>240</v>
      </c>
      <c r="L176">
        <v>1191</v>
      </c>
      <c r="N176">
        <v>1013</v>
      </c>
      <c r="O176" t="s">
        <v>241</v>
      </c>
      <c r="P176" t="s">
        <v>241</v>
      </c>
      <c r="Q176">
        <v>1</v>
      </c>
      <c r="W176">
        <v>0</v>
      </c>
      <c r="X176">
        <v>476480486</v>
      </c>
      <c r="Y176">
        <f t="shared" si="49"/>
        <v>192.7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5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192.7</v>
      </c>
      <c r="AU176" t="s">
        <v>3</v>
      </c>
      <c r="AV176">
        <v>1</v>
      </c>
      <c r="AW176">
        <v>2</v>
      </c>
      <c r="AX176">
        <v>433880920</v>
      </c>
      <c r="AY176">
        <v>1</v>
      </c>
      <c r="AZ176">
        <v>0</v>
      </c>
      <c r="BA176">
        <v>196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U176">
        <f>ROUND(AT176*Source!I69*AH176*AL176,2)</f>
        <v>0</v>
      </c>
      <c r="CV176">
        <f>ROUND(Y176*Source!I69,9)</f>
        <v>0</v>
      </c>
      <c r="CW176">
        <v>0</v>
      </c>
      <c r="CX176">
        <f>ROUND(Y176*Source!I69,9)</f>
        <v>0</v>
      </c>
      <c r="CY176">
        <f>AD176</f>
        <v>0</v>
      </c>
      <c r="CZ176">
        <f>AH176</f>
        <v>0</v>
      </c>
      <c r="DA176">
        <f>AL176</f>
        <v>1</v>
      </c>
      <c r="DB176">
        <f t="shared" si="50"/>
        <v>0</v>
      </c>
      <c r="DC176">
        <f t="shared" si="51"/>
        <v>0</v>
      </c>
      <c r="DD176" t="s">
        <v>3</v>
      </c>
      <c r="DE176" t="s">
        <v>3</v>
      </c>
      <c r="DF176">
        <f t="shared" si="62"/>
        <v>0</v>
      </c>
      <c r="DG176">
        <f t="shared" si="60"/>
        <v>0</v>
      </c>
      <c r="DH176">
        <f t="shared" si="61"/>
        <v>0</v>
      </c>
      <c r="DI176">
        <f t="shared" si="53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ROW(Source!A70)</f>
        <v>70</v>
      </c>
      <c r="B177">
        <v>409171020</v>
      </c>
      <c r="C177">
        <v>433880922</v>
      </c>
      <c r="D177">
        <v>405844724</v>
      </c>
      <c r="E177">
        <v>1080</v>
      </c>
      <c r="F177">
        <v>1</v>
      </c>
      <c r="G177">
        <v>1080</v>
      </c>
      <c r="H177">
        <v>1</v>
      </c>
      <c r="I177" t="s">
        <v>239</v>
      </c>
      <c r="J177" t="s">
        <v>3</v>
      </c>
      <c r="K177" t="s">
        <v>240</v>
      </c>
      <c r="L177">
        <v>1191</v>
      </c>
      <c r="N177">
        <v>1013</v>
      </c>
      <c r="O177" t="s">
        <v>241</v>
      </c>
      <c r="P177" t="s">
        <v>241</v>
      </c>
      <c r="Q177">
        <v>1</v>
      </c>
      <c r="W177">
        <v>0</v>
      </c>
      <c r="X177">
        <v>476480486</v>
      </c>
      <c r="Y177">
        <f t="shared" si="49"/>
        <v>107.04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107.04</v>
      </c>
      <c r="AU177" t="s">
        <v>3</v>
      </c>
      <c r="AV177">
        <v>1</v>
      </c>
      <c r="AW177">
        <v>2</v>
      </c>
      <c r="AX177">
        <v>433880933</v>
      </c>
      <c r="AY177">
        <v>1</v>
      </c>
      <c r="AZ177">
        <v>0</v>
      </c>
      <c r="BA177">
        <v>197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ROUND(AT177*Source!I70*AH177*AL177,2)</f>
        <v>0</v>
      </c>
      <c r="CV177">
        <f>ROUND(Y177*Source!I70,9)</f>
        <v>0</v>
      </c>
      <c r="CW177">
        <v>0</v>
      </c>
      <c r="CX177">
        <f>ROUND(Y177*Source!I70,9)</f>
        <v>0</v>
      </c>
      <c r="CY177">
        <f>AD177</f>
        <v>0</v>
      </c>
      <c r="CZ177">
        <f>AH177</f>
        <v>0</v>
      </c>
      <c r="DA177">
        <f>AL177</f>
        <v>1</v>
      </c>
      <c r="DB177">
        <f t="shared" si="50"/>
        <v>0</v>
      </c>
      <c r="DC177">
        <f t="shared" si="51"/>
        <v>0</v>
      </c>
      <c r="DD177" t="s">
        <v>3</v>
      </c>
      <c r="DE177" t="s">
        <v>3</v>
      </c>
      <c r="DF177">
        <f t="shared" si="62"/>
        <v>0</v>
      </c>
      <c r="DG177">
        <f t="shared" si="60"/>
        <v>0</v>
      </c>
      <c r="DH177">
        <f t="shared" si="61"/>
        <v>0</v>
      </c>
      <c r="DI177">
        <f t="shared" si="53"/>
        <v>0</v>
      </c>
      <c r="DJ177">
        <f>DI177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ROW(Source!A71)</f>
        <v>71</v>
      </c>
      <c r="B178">
        <v>426523977</v>
      </c>
      <c r="C178">
        <v>433880922</v>
      </c>
      <c r="D178">
        <v>405844724</v>
      </c>
      <c r="E178">
        <v>1080</v>
      </c>
      <c r="F178">
        <v>1</v>
      </c>
      <c r="G178">
        <v>1080</v>
      </c>
      <c r="H178">
        <v>1</v>
      </c>
      <c r="I178" t="s">
        <v>239</v>
      </c>
      <c r="J178" t="s">
        <v>3</v>
      </c>
      <c r="K178" t="s">
        <v>240</v>
      </c>
      <c r="L178">
        <v>1191</v>
      </c>
      <c r="N178">
        <v>1013</v>
      </c>
      <c r="O178" t="s">
        <v>241</v>
      </c>
      <c r="P178" t="s">
        <v>241</v>
      </c>
      <c r="Q178">
        <v>1</v>
      </c>
      <c r="W178">
        <v>0</v>
      </c>
      <c r="X178">
        <v>476480486</v>
      </c>
      <c r="Y178">
        <f t="shared" si="49"/>
        <v>107.04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5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107.04</v>
      </c>
      <c r="AU178" t="s">
        <v>3</v>
      </c>
      <c r="AV178">
        <v>1</v>
      </c>
      <c r="AW178">
        <v>2</v>
      </c>
      <c r="AX178">
        <v>433880933</v>
      </c>
      <c r="AY178">
        <v>1</v>
      </c>
      <c r="AZ178">
        <v>0</v>
      </c>
      <c r="BA178">
        <v>198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U178">
        <f>ROUND(AT178*Source!I71*AH178*AL178,2)</f>
        <v>0</v>
      </c>
      <c r="CV178">
        <f>ROUND(Y178*Source!I71,9)</f>
        <v>0</v>
      </c>
      <c r="CW178">
        <v>0</v>
      </c>
      <c r="CX178">
        <f>ROUND(Y178*Source!I71,9)</f>
        <v>0</v>
      </c>
      <c r="CY178">
        <f>AD178</f>
        <v>0</v>
      </c>
      <c r="CZ178">
        <f>AH178</f>
        <v>0</v>
      </c>
      <c r="DA178">
        <f>AL178</f>
        <v>1</v>
      </c>
      <c r="DB178">
        <f t="shared" si="50"/>
        <v>0</v>
      </c>
      <c r="DC178">
        <f t="shared" si="51"/>
        <v>0</v>
      </c>
      <c r="DD178" t="s">
        <v>3</v>
      </c>
      <c r="DE178" t="s">
        <v>3</v>
      </c>
      <c r="DF178">
        <f t="shared" si="62"/>
        <v>0</v>
      </c>
      <c r="DG178">
        <f t="shared" si="60"/>
        <v>0</v>
      </c>
      <c r="DH178">
        <f t="shared" si="61"/>
        <v>0</v>
      </c>
      <c r="DI178">
        <f t="shared" si="53"/>
        <v>0</v>
      </c>
      <c r="DJ178">
        <f>DI178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ROW(Source!A72)</f>
        <v>72</v>
      </c>
      <c r="B179">
        <v>409171020</v>
      </c>
      <c r="C179">
        <v>433881504</v>
      </c>
      <c r="D179">
        <v>405844724</v>
      </c>
      <c r="E179">
        <v>1080</v>
      </c>
      <c r="F179">
        <v>1</v>
      </c>
      <c r="G179">
        <v>1080</v>
      </c>
      <c r="H179">
        <v>1</v>
      </c>
      <c r="I179" t="s">
        <v>239</v>
      </c>
      <c r="J179" t="s">
        <v>3</v>
      </c>
      <c r="K179" t="s">
        <v>240</v>
      </c>
      <c r="L179">
        <v>1191</v>
      </c>
      <c r="N179">
        <v>1013</v>
      </c>
      <c r="O179" t="s">
        <v>241</v>
      </c>
      <c r="P179" t="s">
        <v>241</v>
      </c>
      <c r="Q179">
        <v>1</v>
      </c>
      <c r="W179">
        <v>0</v>
      </c>
      <c r="X179">
        <v>476480486</v>
      </c>
      <c r="Y179">
        <f t="shared" si="49"/>
        <v>6.08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6.08</v>
      </c>
      <c r="AU179" t="s">
        <v>3</v>
      </c>
      <c r="AV179">
        <v>1</v>
      </c>
      <c r="AW179">
        <v>2</v>
      </c>
      <c r="AX179">
        <v>433882122</v>
      </c>
      <c r="AY179">
        <v>1</v>
      </c>
      <c r="AZ179">
        <v>0</v>
      </c>
      <c r="BA179">
        <v>199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U179">
        <f>ROUND(AT179*Source!I72*AH179*AL179,2)</f>
        <v>0</v>
      </c>
      <c r="CV179">
        <f>ROUND(Y179*Source!I72,9)</f>
        <v>0</v>
      </c>
      <c r="CW179">
        <v>0</v>
      </c>
      <c r="CX179">
        <f>ROUND(Y179*Source!I72,9)</f>
        <v>0</v>
      </c>
      <c r="CY179">
        <f>AD179</f>
        <v>0</v>
      </c>
      <c r="CZ179">
        <f>AH179</f>
        <v>0</v>
      </c>
      <c r="DA179">
        <f>AL179</f>
        <v>1</v>
      </c>
      <c r="DB179">
        <f t="shared" si="50"/>
        <v>0</v>
      </c>
      <c r="DC179">
        <f t="shared" si="51"/>
        <v>0</v>
      </c>
      <c r="DD179" t="s">
        <v>3</v>
      </c>
      <c r="DE179" t="s">
        <v>3</v>
      </c>
      <c r="DF179">
        <f t="shared" si="62"/>
        <v>0</v>
      </c>
      <c r="DG179">
        <f t="shared" si="60"/>
        <v>0</v>
      </c>
      <c r="DH179">
        <f t="shared" si="61"/>
        <v>0</v>
      </c>
      <c r="DI179">
        <f t="shared" si="53"/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ROW(Source!A72)</f>
        <v>72</v>
      </c>
      <c r="B180">
        <v>409171020</v>
      </c>
      <c r="C180">
        <v>433881504</v>
      </c>
      <c r="D180">
        <v>405916219</v>
      </c>
      <c r="E180">
        <v>1</v>
      </c>
      <c r="F180">
        <v>1</v>
      </c>
      <c r="G180">
        <v>1080</v>
      </c>
      <c r="H180">
        <v>2</v>
      </c>
      <c r="I180" t="s">
        <v>246</v>
      </c>
      <c r="J180" t="s">
        <v>247</v>
      </c>
      <c r="K180" t="s">
        <v>248</v>
      </c>
      <c r="L180">
        <v>1368</v>
      </c>
      <c r="N180">
        <v>1011</v>
      </c>
      <c r="O180" t="s">
        <v>245</v>
      </c>
      <c r="P180" t="s">
        <v>245</v>
      </c>
      <c r="Q180">
        <v>1</v>
      </c>
      <c r="W180">
        <v>0</v>
      </c>
      <c r="X180">
        <v>-1985943078</v>
      </c>
      <c r="Y180">
        <f t="shared" si="49"/>
        <v>4.57</v>
      </c>
      <c r="AA180">
        <v>0</v>
      </c>
      <c r="AB180">
        <v>88.67</v>
      </c>
      <c r="AC180">
        <v>13.47</v>
      </c>
      <c r="AD180">
        <v>0</v>
      </c>
      <c r="AE180">
        <v>0</v>
      </c>
      <c r="AF180">
        <v>83.1</v>
      </c>
      <c r="AG180">
        <v>12.62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4.57</v>
      </c>
      <c r="AU180" t="s">
        <v>3</v>
      </c>
      <c r="AV180">
        <v>0</v>
      </c>
      <c r="AW180">
        <v>2</v>
      </c>
      <c r="AX180">
        <v>433882123</v>
      </c>
      <c r="AY180">
        <v>1</v>
      </c>
      <c r="AZ180">
        <v>0</v>
      </c>
      <c r="BA180">
        <v>200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ROUND(Y180*Source!I72*DO180,9)</f>
        <v>0</v>
      </c>
      <c r="CX180">
        <f>ROUND(Y180*Source!I72,9)</f>
        <v>0</v>
      </c>
      <c r="CY180">
        <f>AB180</f>
        <v>88.67</v>
      </c>
      <c r="CZ180">
        <f>AF180</f>
        <v>83.1</v>
      </c>
      <c r="DA180">
        <f>AJ180</f>
        <v>1</v>
      </c>
      <c r="DB180">
        <f t="shared" si="50"/>
        <v>379.77</v>
      </c>
      <c r="DC180">
        <f t="shared" si="51"/>
        <v>57.67</v>
      </c>
      <c r="DD180" t="s">
        <v>3</v>
      </c>
      <c r="DE180" t="s">
        <v>3</v>
      </c>
      <c r="DF180">
        <f t="shared" si="62"/>
        <v>0</v>
      </c>
      <c r="DG180">
        <f t="shared" si="60"/>
        <v>0</v>
      </c>
      <c r="DH180">
        <f t="shared" si="61"/>
        <v>0</v>
      </c>
      <c r="DI180">
        <f t="shared" si="53"/>
        <v>0</v>
      </c>
      <c r="DJ180">
        <f>DG180</f>
        <v>0</v>
      </c>
      <c r="DK180">
        <v>0</v>
      </c>
      <c r="DL180" t="s">
        <v>249</v>
      </c>
      <c r="DM180">
        <v>0</v>
      </c>
      <c r="DN180" t="s">
        <v>241</v>
      </c>
      <c r="DO180">
        <v>12.62</v>
      </c>
    </row>
    <row r="181" spans="1:119" x14ac:dyDescent="0.2">
      <c r="A181">
        <f>ROW(Source!A72)</f>
        <v>72</v>
      </c>
      <c r="B181">
        <v>409171020</v>
      </c>
      <c r="C181">
        <v>433881504</v>
      </c>
      <c r="D181">
        <v>405884910</v>
      </c>
      <c r="E181">
        <v>1</v>
      </c>
      <c r="F181">
        <v>1</v>
      </c>
      <c r="G181">
        <v>1080</v>
      </c>
      <c r="H181">
        <v>3</v>
      </c>
      <c r="I181" t="s">
        <v>110</v>
      </c>
      <c r="J181" t="s">
        <v>113</v>
      </c>
      <c r="K181" t="s">
        <v>111</v>
      </c>
      <c r="L181">
        <v>1339</v>
      </c>
      <c r="N181">
        <v>1007</v>
      </c>
      <c r="O181" t="s">
        <v>112</v>
      </c>
      <c r="P181" t="s">
        <v>112</v>
      </c>
      <c r="Q181">
        <v>1</v>
      </c>
      <c r="W181">
        <v>0</v>
      </c>
      <c r="X181">
        <v>-269784120</v>
      </c>
      <c r="Y181">
        <f t="shared" si="49"/>
        <v>0</v>
      </c>
      <c r="AA181">
        <v>99.9</v>
      </c>
      <c r="AB181">
        <v>0</v>
      </c>
      <c r="AC181">
        <v>0</v>
      </c>
      <c r="AD181">
        <v>0</v>
      </c>
      <c r="AE181">
        <v>99.9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0</v>
      </c>
      <c r="AN181">
        <v>0</v>
      </c>
      <c r="AO181">
        <v>0</v>
      </c>
      <c r="AP181">
        <v>1</v>
      </c>
      <c r="AQ181">
        <v>0</v>
      </c>
      <c r="AR181">
        <v>0</v>
      </c>
      <c r="AS181" t="s">
        <v>3</v>
      </c>
      <c r="AT181">
        <v>0</v>
      </c>
      <c r="AU181" t="s">
        <v>3</v>
      </c>
      <c r="AV181">
        <v>0</v>
      </c>
      <c r="AW181">
        <v>1</v>
      </c>
      <c r="AX181">
        <v>-1</v>
      </c>
      <c r="AY181">
        <v>0</v>
      </c>
      <c r="AZ181">
        <v>0</v>
      </c>
      <c r="BA181" t="s">
        <v>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ROUND(Y181*Source!I72,9)</f>
        <v>0</v>
      </c>
      <c r="CY181">
        <f>AA181</f>
        <v>99.9</v>
      </c>
      <c r="CZ181">
        <f>AE181</f>
        <v>99.9</v>
      </c>
      <c r="DA181">
        <f>AI181</f>
        <v>1</v>
      </c>
      <c r="DB181">
        <f t="shared" si="50"/>
        <v>0</v>
      </c>
      <c r="DC181">
        <f t="shared" si="51"/>
        <v>0</v>
      </c>
      <c r="DD181" t="s">
        <v>3</v>
      </c>
      <c r="DE181" t="s">
        <v>3</v>
      </c>
      <c r="DF181">
        <f t="shared" si="62"/>
        <v>0</v>
      </c>
      <c r="DG181">
        <f t="shared" si="60"/>
        <v>0</v>
      </c>
      <c r="DH181">
        <f t="shared" si="61"/>
        <v>0</v>
      </c>
      <c r="DI181">
        <f t="shared" si="53"/>
        <v>0</v>
      </c>
      <c r="DJ181">
        <f>DF181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ROW(Source!A73)</f>
        <v>73</v>
      </c>
      <c r="B182">
        <v>426523977</v>
      </c>
      <c r="C182">
        <v>433881504</v>
      </c>
      <c r="D182">
        <v>405844724</v>
      </c>
      <c r="E182">
        <v>1080</v>
      </c>
      <c r="F182">
        <v>1</v>
      </c>
      <c r="G182">
        <v>1080</v>
      </c>
      <c r="H182">
        <v>1</v>
      </c>
      <c r="I182" t="s">
        <v>239</v>
      </c>
      <c r="J182" t="s">
        <v>3</v>
      </c>
      <c r="K182" t="s">
        <v>240</v>
      </c>
      <c r="L182">
        <v>1191</v>
      </c>
      <c r="N182">
        <v>1013</v>
      </c>
      <c r="O182" t="s">
        <v>241</v>
      </c>
      <c r="P182" t="s">
        <v>241</v>
      </c>
      <c r="Q182">
        <v>1</v>
      </c>
      <c r="W182">
        <v>0</v>
      </c>
      <c r="X182">
        <v>476480486</v>
      </c>
      <c r="Y182">
        <f t="shared" si="49"/>
        <v>6.08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5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6.08</v>
      </c>
      <c r="AU182" t="s">
        <v>3</v>
      </c>
      <c r="AV182">
        <v>1</v>
      </c>
      <c r="AW182">
        <v>2</v>
      </c>
      <c r="AX182">
        <v>433882122</v>
      </c>
      <c r="AY182">
        <v>1</v>
      </c>
      <c r="AZ182">
        <v>0</v>
      </c>
      <c r="BA182">
        <v>202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U182">
        <f>ROUND(AT182*Source!I73*AH182*AL182,2)</f>
        <v>0</v>
      </c>
      <c r="CV182">
        <f>ROUND(Y182*Source!I73,9)</f>
        <v>0</v>
      </c>
      <c r="CW182">
        <v>0</v>
      </c>
      <c r="CX182">
        <f>ROUND(Y182*Source!I73,9)</f>
        <v>0</v>
      </c>
      <c r="CY182">
        <f>AD182</f>
        <v>0</v>
      </c>
      <c r="CZ182">
        <f>AH182</f>
        <v>0</v>
      </c>
      <c r="DA182">
        <f>AL182</f>
        <v>1</v>
      </c>
      <c r="DB182">
        <f t="shared" si="50"/>
        <v>0</v>
      </c>
      <c r="DC182">
        <f t="shared" si="51"/>
        <v>0</v>
      </c>
      <c r="DD182" t="s">
        <v>3</v>
      </c>
      <c r="DE182" t="s">
        <v>3</v>
      </c>
      <c r="DF182">
        <f t="shared" si="62"/>
        <v>0</v>
      </c>
      <c r="DG182">
        <f t="shared" si="60"/>
        <v>0</v>
      </c>
      <c r="DH182">
        <f t="shared" si="61"/>
        <v>0</v>
      </c>
      <c r="DI182">
        <f t="shared" si="53"/>
        <v>0</v>
      </c>
      <c r="DJ182">
        <f>DI182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ROW(Source!A73)</f>
        <v>73</v>
      </c>
      <c r="B183">
        <v>426523977</v>
      </c>
      <c r="C183">
        <v>433881504</v>
      </c>
      <c r="D183">
        <v>405916219</v>
      </c>
      <c r="E183">
        <v>1</v>
      </c>
      <c r="F183">
        <v>1</v>
      </c>
      <c r="G183">
        <v>1080</v>
      </c>
      <c r="H183">
        <v>2</v>
      </c>
      <c r="I183" t="s">
        <v>246</v>
      </c>
      <c r="J183" t="s">
        <v>247</v>
      </c>
      <c r="K183" t="s">
        <v>248</v>
      </c>
      <c r="L183">
        <v>1368</v>
      </c>
      <c r="N183">
        <v>1011</v>
      </c>
      <c r="O183" t="s">
        <v>245</v>
      </c>
      <c r="P183" t="s">
        <v>245</v>
      </c>
      <c r="Q183">
        <v>1</v>
      </c>
      <c r="W183">
        <v>0</v>
      </c>
      <c r="X183">
        <v>-1985943078</v>
      </c>
      <c r="Y183">
        <f t="shared" si="49"/>
        <v>4.57</v>
      </c>
      <c r="AA183">
        <v>0</v>
      </c>
      <c r="AB183">
        <v>1513.56</v>
      </c>
      <c r="AC183">
        <v>758.78</v>
      </c>
      <c r="AD183">
        <v>0</v>
      </c>
      <c r="AE183">
        <v>0</v>
      </c>
      <c r="AF183">
        <v>83.1</v>
      </c>
      <c r="AG183">
        <v>12.62</v>
      </c>
      <c r="AH183">
        <v>0</v>
      </c>
      <c r="AI183">
        <v>1</v>
      </c>
      <c r="AJ183">
        <v>17.07</v>
      </c>
      <c r="AK183">
        <v>56.35</v>
      </c>
      <c r="AL183">
        <v>1</v>
      </c>
      <c r="AM183">
        <v>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4.57</v>
      </c>
      <c r="AU183" t="s">
        <v>3</v>
      </c>
      <c r="AV183">
        <v>0</v>
      </c>
      <c r="AW183">
        <v>2</v>
      </c>
      <c r="AX183">
        <v>433882123</v>
      </c>
      <c r="AY183">
        <v>1</v>
      </c>
      <c r="AZ183">
        <v>0</v>
      </c>
      <c r="BA183">
        <v>203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ROUND(Y183*Source!I73*DO183,9)</f>
        <v>0</v>
      </c>
      <c r="CX183">
        <f>ROUND(Y183*Source!I73,9)</f>
        <v>0</v>
      </c>
      <c r="CY183">
        <f>AB183</f>
        <v>1513.56</v>
      </c>
      <c r="CZ183">
        <f>AF183</f>
        <v>83.1</v>
      </c>
      <c r="DA183">
        <f>AJ183</f>
        <v>17.07</v>
      </c>
      <c r="DB183">
        <f t="shared" si="50"/>
        <v>379.77</v>
      </c>
      <c r="DC183">
        <f t="shared" si="51"/>
        <v>57.67</v>
      </c>
      <c r="DD183" t="s">
        <v>3</v>
      </c>
      <c r="DE183" t="s">
        <v>3</v>
      </c>
      <c r="DF183">
        <f t="shared" si="62"/>
        <v>0</v>
      </c>
      <c r="DG183">
        <f>ROUND(ROUND(AF183*AJ183,2)*CX183,2)</f>
        <v>0</v>
      </c>
      <c r="DH183">
        <f>ROUND(ROUND(AG183*AK183,2)*CX183,2)</f>
        <v>0</v>
      </c>
      <c r="DI183">
        <f t="shared" si="53"/>
        <v>0</v>
      </c>
      <c r="DJ183">
        <f>DG183</f>
        <v>0</v>
      </c>
      <c r="DK183">
        <v>0</v>
      </c>
      <c r="DL183" t="s">
        <v>249</v>
      </c>
      <c r="DM183">
        <v>0</v>
      </c>
      <c r="DN183" t="s">
        <v>241</v>
      </c>
      <c r="DO183">
        <v>12.62</v>
      </c>
    </row>
    <row r="184" spans="1:119" x14ac:dyDescent="0.2">
      <c r="A184">
        <f>ROW(Source!A73)</f>
        <v>73</v>
      </c>
      <c r="B184">
        <v>426523977</v>
      </c>
      <c r="C184">
        <v>433881504</v>
      </c>
      <c r="D184">
        <v>405884910</v>
      </c>
      <c r="E184">
        <v>1</v>
      </c>
      <c r="F184">
        <v>1</v>
      </c>
      <c r="G184">
        <v>1080</v>
      </c>
      <c r="H184">
        <v>3</v>
      </c>
      <c r="I184" t="s">
        <v>110</v>
      </c>
      <c r="J184" t="s">
        <v>113</v>
      </c>
      <c r="K184" t="s">
        <v>111</v>
      </c>
      <c r="L184">
        <v>1339</v>
      </c>
      <c r="N184">
        <v>1007</v>
      </c>
      <c r="O184" t="s">
        <v>112</v>
      </c>
      <c r="P184" t="s">
        <v>112</v>
      </c>
      <c r="Q184">
        <v>1</v>
      </c>
      <c r="W184">
        <v>0</v>
      </c>
      <c r="X184">
        <v>-269784120</v>
      </c>
      <c r="Y184">
        <f t="shared" si="49"/>
        <v>0</v>
      </c>
      <c r="AA184">
        <v>999</v>
      </c>
      <c r="AB184">
        <v>0</v>
      </c>
      <c r="AC184">
        <v>0</v>
      </c>
      <c r="AD184">
        <v>0</v>
      </c>
      <c r="AE184">
        <v>99.9</v>
      </c>
      <c r="AF184">
        <v>0</v>
      </c>
      <c r="AG184">
        <v>0</v>
      </c>
      <c r="AH184">
        <v>0</v>
      </c>
      <c r="AI184">
        <v>10</v>
      </c>
      <c r="AJ184">
        <v>1</v>
      </c>
      <c r="AK184">
        <v>1</v>
      </c>
      <c r="AL184">
        <v>1</v>
      </c>
      <c r="AM184">
        <v>0</v>
      </c>
      <c r="AN184">
        <v>0</v>
      </c>
      <c r="AO184">
        <v>0</v>
      </c>
      <c r="AP184">
        <v>1</v>
      </c>
      <c r="AQ184">
        <v>0</v>
      </c>
      <c r="AR184">
        <v>0</v>
      </c>
      <c r="AS184" t="s">
        <v>3</v>
      </c>
      <c r="AT184">
        <v>0</v>
      </c>
      <c r="AU184" t="s">
        <v>3</v>
      </c>
      <c r="AV184">
        <v>0</v>
      </c>
      <c r="AW184">
        <v>1</v>
      </c>
      <c r="AX184">
        <v>-1</v>
      </c>
      <c r="AY184">
        <v>0</v>
      </c>
      <c r="AZ184">
        <v>0</v>
      </c>
      <c r="BA184" t="s">
        <v>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ROUND(Y184*Source!I73,9)</f>
        <v>0</v>
      </c>
      <c r="CY184">
        <f>AA184</f>
        <v>999</v>
      </c>
      <c r="CZ184">
        <f>AE184</f>
        <v>99.9</v>
      </c>
      <c r="DA184">
        <f>AI184</f>
        <v>10</v>
      </c>
      <c r="DB184">
        <f t="shared" si="50"/>
        <v>0</v>
      </c>
      <c r="DC184">
        <f t="shared" si="51"/>
        <v>0</v>
      </c>
      <c r="DD184" t="s">
        <v>3</v>
      </c>
      <c r="DE184" t="s">
        <v>3</v>
      </c>
      <c r="DF184">
        <f>ROUND(ROUND(AE184*AI184,2)*CX184,2)</f>
        <v>0</v>
      </c>
      <c r="DG184">
        <f t="shared" ref="DG184:DG198" si="63">ROUND(ROUND(AF184,2)*CX184,2)</f>
        <v>0</v>
      </c>
      <c r="DH184">
        <f t="shared" ref="DH184:DH198" si="64">ROUND(ROUND(AG184,2)*CX184,2)</f>
        <v>0</v>
      </c>
      <c r="DI184">
        <f t="shared" si="53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ROW(Source!A76)</f>
        <v>76</v>
      </c>
      <c r="B185">
        <v>409171020</v>
      </c>
      <c r="C185">
        <v>433882311</v>
      </c>
      <c r="D185">
        <v>405844724</v>
      </c>
      <c r="E185">
        <v>1080</v>
      </c>
      <c r="F185">
        <v>1</v>
      </c>
      <c r="G185">
        <v>1080</v>
      </c>
      <c r="H185">
        <v>1</v>
      </c>
      <c r="I185" t="s">
        <v>239</v>
      </c>
      <c r="J185" t="s">
        <v>3</v>
      </c>
      <c r="K185" t="s">
        <v>240</v>
      </c>
      <c r="L185">
        <v>1191</v>
      </c>
      <c r="N185">
        <v>1013</v>
      </c>
      <c r="O185" t="s">
        <v>241</v>
      </c>
      <c r="P185" t="s">
        <v>241</v>
      </c>
      <c r="Q185">
        <v>1</v>
      </c>
      <c r="W185">
        <v>0</v>
      </c>
      <c r="X185">
        <v>476480486</v>
      </c>
      <c r="Y185">
        <f t="shared" si="49"/>
        <v>12.2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12.2</v>
      </c>
      <c r="AU185" t="s">
        <v>3</v>
      </c>
      <c r="AV185">
        <v>1</v>
      </c>
      <c r="AW185">
        <v>2</v>
      </c>
      <c r="AX185">
        <v>433882312</v>
      </c>
      <c r="AY185">
        <v>1</v>
      </c>
      <c r="AZ185">
        <v>0</v>
      </c>
      <c r="BA185">
        <v>205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U185">
        <f>ROUND(AT185*Source!I76*AH185*AL185,2)</f>
        <v>0</v>
      </c>
      <c r="CV185">
        <f>ROUND(Y185*Source!I76,9)</f>
        <v>0</v>
      </c>
      <c r="CW185">
        <v>0</v>
      </c>
      <c r="CX185">
        <f>ROUND(Y185*Source!I76,9)</f>
        <v>0</v>
      </c>
      <c r="CY185">
        <f>AD185</f>
        <v>0</v>
      </c>
      <c r="CZ185">
        <f>AH185</f>
        <v>0</v>
      </c>
      <c r="DA185">
        <f>AL185</f>
        <v>1</v>
      </c>
      <c r="DB185">
        <f t="shared" si="50"/>
        <v>0</v>
      </c>
      <c r="DC185">
        <f t="shared" si="51"/>
        <v>0</v>
      </c>
      <c r="DD185" t="s">
        <v>3</v>
      </c>
      <c r="DE185" t="s">
        <v>3</v>
      </c>
      <c r="DF185">
        <f t="shared" ref="DF185:DF201" si="65">ROUND(ROUND(AE185,2)*CX185,2)</f>
        <v>0</v>
      </c>
      <c r="DG185">
        <f t="shared" si="63"/>
        <v>0</v>
      </c>
      <c r="DH185">
        <f t="shared" si="64"/>
        <v>0</v>
      </c>
      <c r="DI185">
        <f t="shared" si="53"/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ROW(Source!A76)</f>
        <v>76</v>
      </c>
      <c r="B186">
        <v>409171020</v>
      </c>
      <c r="C186">
        <v>433882311</v>
      </c>
      <c r="D186">
        <v>405916219</v>
      </c>
      <c r="E186">
        <v>1</v>
      </c>
      <c r="F186">
        <v>1</v>
      </c>
      <c r="G186">
        <v>1080</v>
      </c>
      <c r="H186">
        <v>2</v>
      </c>
      <c r="I186" t="s">
        <v>246</v>
      </c>
      <c r="J186" t="s">
        <v>247</v>
      </c>
      <c r="K186" t="s">
        <v>248</v>
      </c>
      <c r="L186">
        <v>1368</v>
      </c>
      <c r="N186">
        <v>1011</v>
      </c>
      <c r="O186" t="s">
        <v>245</v>
      </c>
      <c r="P186" t="s">
        <v>245</v>
      </c>
      <c r="Q186">
        <v>1</v>
      </c>
      <c r="W186">
        <v>0</v>
      </c>
      <c r="X186">
        <v>-1985943078</v>
      </c>
      <c r="Y186">
        <f t="shared" si="49"/>
        <v>1.07</v>
      </c>
      <c r="AA186">
        <v>0</v>
      </c>
      <c r="AB186">
        <v>88.67</v>
      </c>
      <c r="AC186">
        <v>13.47</v>
      </c>
      <c r="AD186">
        <v>0</v>
      </c>
      <c r="AE186">
        <v>0</v>
      </c>
      <c r="AF186">
        <v>83.1</v>
      </c>
      <c r="AG186">
        <v>12.62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1.07</v>
      </c>
      <c r="AU186" t="s">
        <v>3</v>
      </c>
      <c r="AV186">
        <v>0</v>
      </c>
      <c r="AW186">
        <v>2</v>
      </c>
      <c r="AX186">
        <v>433882313</v>
      </c>
      <c r="AY186">
        <v>1</v>
      </c>
      <c r="AZ186">
        <v>0</v>
      </c>
      <c r="BA186">
        <v>206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ROUND(Y186*Source!I76*DO186,9)</f>
        <v>0</v>
      </c>
      <c r="CX186">
        <f>ROUND(Y186*Source!I76,9)</f>
        <v>0</v>
      </c>
      <c r="CY186">
        <f>AB186</f>
        <v>88.67</v>
      </c>
      <c r="CZ186">
        <f>AF186</f>
        <v>83.1</v>
      </c>
      <c r="DA186">
        <f>AJ186</f>
        <v>1</v>
      </c>
      <c r="DB186">
        <f t="shared" si="50"/>
        <v>88.92</v>
      </c>
      <c r="DC186">
        <f t="shared" si="51"/>
        <v>13.5</v>
      </c>
      <c r="DD186" t="s">
        <v>3</v>
      </c>
      <c r="DE186" t="s">
        <v>3</v>
      </c>
      <c r="DF186">
        <f t="shared" si="65"/>
        <v>0</v>
      </c>
      <c r="DG186">
        <f t="shared" si="63"/>
        <v>0</v>
      </c>
      <c r="DH186">
        <f t="shared" si="64"/>
        <v>0</v>
      </c>
      <c r="DI186">
        <f t="shared" si="53"/>
        <v>0</v>
      </c>
      <c r="DJ186">
        <f>DG186</f>
        <v>0</v>
      </c>
      <c r="DK186">
        <v>0</v>
      </c>
      <c r="DL186" t="s">
        <v>249</v>
      </c>
      <c r="DM186">
        <v>0</v>
      </c>
      <c r="DN186" t="s">
        <v>241</v>
      </c>
      <c r="DO186">
        <v>12.62</v>
      </c>
    </row>
    <row r="187" spans="1:119" x14ac:dyDescent="0.2">
      <c r="A187">
        <f>ROW(Source!A76)</f>
        <v>76</v>
      </c>
      <c r="B187">
        <v>409171020</v>
      </c>
      <c r="C187">
        <v>433882311</v>
      </c>
      <c r="D187">
        <v>405915538</v>
      </c>
      <c r="E187">
        <v>1</v>
      </c>
      <c r="F187">
        <v>1</v>
      </c>
      <c r="G187">
        <v>1080</v>
      </c>
      <c r="H187">
        <v>2</v>
      </c>
      <c r="I187" t="s">
        <v>346</v>
      </c>
      <c r="J187" t="s">
        <v>347</v>
      </c>
      <c r="K187" t="s">
        <v>348</v>
      </c>
      <c r="L187">
        <v>1368</v>
      </c>
      <c r="N187">
        <v>1011</v>
      </c>
      <c r="O187" t="s">
        <v>245</v>
      </c>
      <c r="P187" t="s">
        <v>245</v>
      </c>
      <c r="Q187">
        <v>1</v>
      </c>
      <c r="W187">
        <v>0</v>
      </c>
      <c r="X187">
        <v>-613137510</v>
      </c>
      <c r="Y187">
        <f t="shared" si="49"/>
        <v>2.77</v>
      </c>
      <c r="AA187">
        <v>0</v>
      </c>
      <c r="AB187">
        <v>2.42</v>
      </c>
      <c r="AC187">
        <v>0</v>
      </c>
      <c r="AD187">
        <v>0</v>
      </c>
      <c r="AE187">
        <v>0</v>
      </c>
      <c r="AF187">
        <v>2.27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2.77</v>
      </c>
      <c r="AU187" t="s">
        <v>3</v>
      </c>
      <c r="AV187">
        <v>0</v>
      </c>
      <c r="AW187">
        <v>2</v>
      </c>
      <c r="AX187">
        <v>433882314</v>
      </c>
      <c r="AY187">
        <v>1</v>
      </c>
      <c r="AZ187">
        <v>0</v>
      </c>
      <c r="BA187">
        <v>207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ROUND(Y187*Source!I76*DO187,9)</f>
        <v>0</v>
      </c>
      <c r="CX187">
        <f>ROUND(Y187*Source!I76,9)</f>
        <v>0</v>
      </c>
      <c r="CY187">
        <f>AB187</f>
        <v>2.42</v>
      </c>
      <c r="CZ187">
        <f>AF187</f>
        <v>2.27</v>
      </c>
      <c r="DA187">
        <f>AJ187</f>
        <v>1</v>
      </c>
      <c r="DB187">
        <f t="shared" si="50"/>
        <v>6.29</v>
      </c>
      <c r="DC187">
        <f t="shared" si="51"/>
        <v>0</v>
      </c>
      <c r="DD187" t="s">
        <v>3</v>
      </c>
      <c r="DE187" t="s">
        <v>3</v>
      </c>
      <c r="DF187">
        <f t="shared" si="65"/>
        <v>0</v>
      </c>
      <c r="DG187">
        <f t="shared" si="63"/>
        <v>0</v>
      </c>
      <c r="DH187">
        <f t="shared" si="64"/>
        <v>0</v>
      </c>
      <c r="DI187">
        <f t="shared" si="53"/>
        <v>0</v>
      </c>
      <c r="DJ187">
        <f>DG187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ROW(Source!A76)</f>
        <v>76</v>
      </c>
      <c r="B188">
        <v>409171020</v>
      </c>
      <c r="C188">
        <v>433882311</v>
      </c>
      <c r="D188">
        <v>405915548</v>
      </c>
      <c r="E188">
        <v>1</v>
      </c>
      <c r="F188">
        <v>1</v>
      </c>
      <c r="G188">
        <v>1080</v>
      </c>
      <c r="H188">
        <v>2</v>
      </c>
      <c r="I188" t="s">
        <v>349</v>
      </c>
      <c r="J188" t="s">
        <v>350</v>
      </c>
      <c r="K188" t="s">
        <v>351</v>
      </c>
      <c r="L188">
        <v>1368</v>
      </c>
      <c r="N188">
        <v>1011</v>
      </c>
      <c r="O188" t="s">
        <v>245</v>
      </c>
      <c r="P188" t="s">
        <v>245</v>
      </c>
      <c r="Q188">
        <v>1</v>
      </c>
      <c r="W188">
        <v>0</v>
      </c>
      <c r="X188">
        <v>-1666610636</v>
      </c>
      <c r="Y188">
        <f t="shared" si="49"/>
        <v>2.77</v>
      </c>
      <c r="AA188">
        <v>0</v>
      </c>
      <c r="AB188">
        <v>0.78</v>
      </c>
      <c r="AC188">
        <v>0</v>
      </c>
      <c r="AD188">
        <v>0</v>
      </c>
      <c r="AE188">
        <v>0</v>
      </c>
      <c r="AF188">
        <v>0.73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2.77</v>
      </c>
      <c r="AU188" t="s">
        <v>3</v>
      </c>
      <c r="AV188">
        <v>0</v>
      </c>
      <c r="AW188">
        <v>2</v>
      </c>
      <c r="AX188">
        <v>433882315</v>
      </c>
      <c r="AY188">
        <v>1</v>
      </c>
      <c r="AZ188">
        <v>0</v>
      </c>
      <c r="BA188">
        <v>208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ROUND(Y188*Source!I76*DO188,9)</f>
        <v>0</v>
      </c>
      <c r="CX188">
        <f>ROUND(Y188*Source!I76,9)</f>
        <v>0</v>
      </c>
      <c r="CY188">
        <f>AB188</f>
        <v>0.78</v>
      </c>
      <c r="CZ188">
        <f>AF188</f>
        <v>0.73</v>
      </c>
      <c r="DA188">
        <f>AJ188</f>
        <v>1</v>
      </c>
      <c r="DB188">
        <f t="shared" si="50"/>
        <v>2.02</v>
      </c>
      <c r="DC188">
        <f t="shared" si="51"/>
        <v>0</v>
      </c>
      <c r="DD188" t="s">
        <v>3</v>
      </c>
      <c r="DE188" t="s">
        <v>3</v>
      </c>
      <c r="DF188">
        <f t="shared" si="65"/>
        <v>0</v>
      </c>
      <c r="DG188">
        <f t="shared" si="63"/>
        <v>0</v>
      </c>
      <c r="DH188">
        <f t="shared" si="64"/>
        <v>0</v>
      </c>
      <c r="DI188">
        <f t="shared" si="53"/>
        <v>0</v>
      </c>
      <c r="DJ188">
        <f>DG188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ROW(Source!A76)</f>
        <v>76</v>
      </c>
      <c r="B189">
        <v>409171020</v>
      </c>
      <c r="C189">
        <v>433882311</v>
      </c>
      <c r="D189">
        <v>405885119</v>
      </c>
      <c r="E189">
        <v>1</v>
      </c>
      <c r="F189">
        <v>1</v>
      </c>
      <c r="G189">
        <v>1080</v>
      </c>
      <c r="H189">
        <v>3</v>
      </c>
      <c r="I189" t="s">
        <v>80</v>
      </c>
      <c r="J189" t="s">
        <v>82</v>
      </c>
      <c r="K189" t="s">
        <v>81</v>
      </c>
      <c r="L189">
        <v>1348</v>
      </c>
      <c r="N189">
        <v>1009</v>
      </c>
      <c r="O189" t="s">
        <v>57</v>
      </c>
      <c r="P189" t="s">
        <v>57</v>
      </c>
      <c r="Q189">
        <v>1000</v>
      </c>
      <c r="W189">
        <v>0</v>
      </c>
      <c r="X189">
        <v>1286623552</v>
      </c>
      <c r="Y189">
        <f t="shared" si="49"/>
        <v>1E-3</v>
      </c>
      <c r="AA189">
        <v>7832.98</v>
      </c>
      <c r="AB189">
        <v>0</v>
      </c>
      <c r="AC189">
        <v>0</v>
      </c>
      <c r="AD189">
        <v>0</v>
      </c>
      <c r="AE189">
        <v>7246.05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1E-3</v>
      </c>
      <c r="AU189" t="s">
        <v>3</v>
      </c>
      <c r="AV189">
        <v>0</v>
      </c>
      <c r="AW189">
        <v>2</v>
      </c>
      <c r="AX189">
        <v>433882316</v>
      </c>
      <c r="AY189">
        <v>1</v>
      </c>
      <c r="AZ189">
        <v>0</v>
      </c>
      <c r="BA189">
        <v>209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ROUND(Y189*Source!I76,9)</f>
        <v>0</v>
      </c>
      <c r="CY189">
        <f t="shared" ref="CY189:CY197" si="66">AA189</f>
        <v>7832.98</v>
      </c>
      <c r="CZ189">
        <f t="shared" ref="CZ189:CZ197" si="67">AE189</f>
        <v>7246.05</v>
      </c>
      <c r="DA189">
        <f t="shared" ref="DA189:DA197" si="68">AI189</f>
        <v>1</v>
      </c>
      <c r="DB189">
        <f t="shared" si="50"/>
        <v>7.25</v>
      </c>
      <c r="DC189">
        <f t="shared" si="51"/>
        <v>0</v>
      </c>
      <c r="DD189" t="s">
        <v>3</v>
      </c>
      <c r="DE189" t="s">
        <v>3</v>
      </c>
      <c r="DF189">
        <f t="shared" si="65"/>
        <v>0</v>
      </c>
      <c r="DG189">
        <f t="shared" si="63"/>
        <v>0</v>
      </c>
      <c r="DH189">
        <f t="shared" si="64"/>
        <v>0</v>
      </c>
      <c r="DI189">
        <f t="shared" si="53"/>
        <v>0</v>
      </c>
      <c r="DJ189">
        <f t="shared" ref="DJ189:DJ197" si="69">DF189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ROW(Source!A76)</f>
        <v>76</v>
      </c>
      <c r="B190">
        <v>409171020</v>
      </c>
      <c r="C190">
        <v>433882311</v>
      </c>
      <c r="D190">
        <v>405885136</v>
      </c>
      <c r="E190">
        <v>1</v>
      </c>
      <c r="F190">
        <v>1</v>
      </c>
      <c r="G190">
        <v>1080</v>
      </c>
      <c r="H190">
        <v>3</v>
      </c>
      <c r="I190" t="s">
        <v>352</v>
      </c>
      <c r="J190" t="s">
        <v>353</v>
      </c>
      <c r="K190" t="s">
        <v>354</v>
      </c>
      <c r="L190">
        <v>1348</v>
      </c>
      <c r="N190">
        <v>1009</v>
      </c>
      <c r="O190" t="s">
        <v>57</v>
      </c>
      <c r="P190" t="s">
        <v>57</v>
      </c>
      <c r="Q190">
        <v>1000</v>
      </c>
      <c r="W190">
        <v>0</v>
      </c>
      <c r="X190">
        <v>-1046938798</v>
      </c>
      <c r="Y190">
        <f t="shared" si="49"/>
        <v>0.01</v>
      </c>
      <c r="AA190">
        <v>10641.7</v>
      </c>
      <c r="AB190">
        <v>0</v>
      </c>
      <c r="AC190">
        <v>0</v>
      </c>
      <c r="AD190">
        <v>0</v>
      </c>
      <c r="AE190">
        <v>9844.31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0.01</v>
      </c>
      <c r="AU190" t="s">
        <v>3</v>
      </c>
      <c r="AV190">
        <v>0</v>
      </c>
      <c r="AW190">
        <v>2</v>
      </c>
      <c r="AX190">
        <v>433882317</v>
      </c>
      <c r="AY190">
        <v>1</v>
      </c>
      <c r="AZ190">
        <v>0</v>
      </c>
      <c r="BA190">
        <v>210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ROUND(Y190*Source!I76,9)</f>
        <v>0</v>
      </c>
      <c r="CY190">
        <f t="shared" si="66"/>
        <v>10641.7</v>
      </c>
      <c r="CZ190">
        <f t="shared" si="67"/>
        <v>9844.31</v>
      </c>
      <c r="DA190">
        <f t="shared" si="68"/>
        <v>1</v>
      </c>
      <c r="DB190">
        <f t="shared" si="50"/>
        <v>98.44</v>
      </c>
      <c r="DC190">
        <f t="shared" si="51"/>
        <v>0</v>
      </c>
      <c r="DD190" t="s">
        <v>3</v>
      </c>
      <c r="DE190" t="s">
        <v>3</v>
      </c>
      <c r="DF190">
        <f t="shared" si="65"/>
        <v>0</v>
      </c>
      <c r="DG190">
        <f t="shared" si="63"/>
        <v>0</v>
      </c>
      <c r="DH190">
        <f t="shared" si="64"/>
        <v>0</v>
      </c>
      <c r="DI190">
        <f t="shared" si="53"/>
        <v>0</v>
      </c>
      <c r="DJ190">
        <f t="shared" si="69"/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ROW(Source!A76)</f>
        <v>76</v>
      </c>
      <c r="B191">
        <v>409171020</v>
      </c>
      <c r="C191">
        <v>433882311</v>
      </c>
      <c r="D191">
        <v>405884718</v>
      </c>
      <c r="E191">
        <v>1</v>
      </c>
      <c r="F191">
        <v>1</v>
      </c>
      <c r="G191">
        <v>1080</v>
      </c>
      <c r="H191">
        <v>3</v>
      </c>
      <c r="I191" t="s">
        <v>355</v>
      </c>
      <c r="J191" t="s">
        <v>356</v>
      </c>
      <c r="K191" t="s">
        <v>357</v>
      </c>
      <c r="L191">
        <v>1348</v>
      </c>
      <c r="N191">
        <v>1009</v>
      </c>
      <c r="O191" t="s">
        <v>57</v>
      </c>
      <c r="P191" t="s">
        <v>57</v>
      </c>
      <c r="Q191">
        <v>1000</v>
      </c>
      <c r="W191">
        <v>0</v>
      </c>
      <c r="X191">
        <v>356473523</v>
      </c>
      <c r="Y191">
        <f t="shared" si="49"/>
        <v>2.5000000000000001E-4</v>
      </c>
      <c r="AA191">
        <v>17528.240000000002</v>
      </c>
      <c r="AB191">
        <v>0</v>
      </c>
      <c r="AC191">
        <v>0</v>
      </c>
      <c r="AD191">
        <v>0</v>
      </c>
      <c r="AE191">
        <v>16214.84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2.5000000000000001E-4</v>
      </c>
      <c r="AU191" t="s">
        <v>3</v>
      </c>
      <c r="AV191">
        <v>0</v>
      </c>
      <c r="AW191">
        <v>2</v>
      </c>
      <c r="AX191">
        <v>433882318</v>
      </c>
      <c r="AY191">
        <v>1</v>
      </c>
      <c r="AZ191">
        <v>0</v>
      </c>
      <c r="BA191">
        <v>211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ROUND(Y191*Source!I76,9)</f>
        <v>0</v>
      </c>
      <c r="CY191">
        <f t="shared" si="66"/>
        <v>17528.240000000002</v>
      </c>
      <c r="CZ191">
        <f t="shared" si="67"/>
        <v>16214.84</v>
      </c>
      <c r="DA191">
        <f t="shared" si="68"/>
        <v>1</v>
      </c>
      <c r="DB191">
        <f t="shared" si="50"/>
        <v>4.05</v>
      </c>
      <c r="DC191">
        <f t="shared" si="51"/>
        <v>0</v>
      </c>
      <c r="DD191" t="s">
        <v>3</v>
      </c>
      <c r="DE191" t="s">
        <v>3</v>
      </c>
      <c r="DF191">
        <f t="shared" si="65"/>
        <v>0</v>
      </c>
      <c r="DG191">
        <f t="shared" si="63"/>
        <v>0</v>
      </c>
      <c r="DH191">
        <f t="shared" si="64"/>
        <v>0</v>
      </c>
      <c r="DI191">
        <f t="shared" si="53"/>
        <v>0</v>
      </c>
      <c r="DJ191">
        <f t="shared" si="69"/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ROW(Source!A76)</f>
        <v>76</v>
      </c>
      <c r="B192">
        <v>409171020</v>
      </c>
      <c r="C192">
        <v>433882311</v>
      </c>
      <c r="D192">
        <v>405884725</v>
      </c>
      <c r="E192">
        <v>1</v>
      </c>
      <c r="F192">
        <v>1</v>
      </c>
      <c r="G192">
        <v>1080</v>
      </c>
      <c r="H192">
        <v>3</v>
      </c>
      <c r="I192" t="s">
        <v>358</v>
      </c>
      <c r="J192" t="s">
        <v>359</v>
      </c>
      <c r="K192" t="s">
        <v>360</v>
      </c>
      <c r="L192">
        <v>1348</v>
      </c>
      <c r="N192">
        <v>1009</v>
      </c>
      <c r="O192" t="s">
        <v>57</v>
      </c>
      <c r="P192" t="s">
        <v>57</v>
      </c>
      <c r="Q192">
        <v>1000</v>
      </c>
      <c r="W192">
        <v>0</v>
      </c>
      <c r="X192">
        <v>-1496526477</v>
      </c>
      <c r="Y192">
        <f t="shared" si="49"/>
        <v>6.0000000000000002E-5</v>
      </c>
      <c r="AA192">
        <v>12143.54</v>
      </c>
      <c r="AB192">
        <v>0</v>
      </c>
      <c r="AC192">
        <v>0</v>
      </c>
      <c r="AD192">
        <v>0</v>
      </c>
      <c r="AE192">
        <v>11233.62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6.0000000000000002E-5</v>
      </c>
      <c r="AU192" t="s">
        <v>3</v>
      </c>
      <c r="AV192">
        <v>0</v>
      </c>
      <c r="AW192">
        <v>2</v>
      </c>
      <c r="AX192">
        <v>433882319</v>
      </c>
      <c r="AY192">
        <v>1</v>
      </c>
      <c r="AZ192">
        <v>0</v>
      </c>
      <c r="BA192">
        <v>212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ROUND(Y192*Source!I76,9)</f>
        <v>0</v>
      </c>
      <c r="CY192">
        <f t="shared" si="66"/>
        <v>12143.54</v>
      </c>
      <c r="CZ192">
        <f t="shared" si="67"/>
        <v>11233.62</v>
      </c>
      <c r="DA192">
        <f t="shared" si="68"/>
        <v>1</v>
      </c>
      <c r="DB192">
        <f t="shared" si="50"/>
        <v>0.67</v>
      </c>
      <c r="DC192">
        <f t="shared" si="51"/>
        <v>0</v>
      </c>
      <c r="DD192" t="s">
        <v>3</v>
      </c>
      <c r="DE192" t="s">
        <v>3</v>
      </c>
      <c r="DF192">
        <f t="shared" si="65"/>
        <v>0</v>
      </c>
      <c r="DG192">
        <f t="shared" si="63"/>
        <v>0</v>
      </c>
      <c r="DH192">
        <f t="shared" si="64"/>
        <v>0</v>
      </c>
      <c r="DI192">
        <f t="shared" si="53"/>
        <v>0</v>
      </c>
      <c r="DJ192">
        <f t="shared" si="69"/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ROW(Source!A76)</f>
        <v>76</v>
      </c>
      <c r="B193">
        <v>409171020</v>
      </c>
      <c r="C193">
        <v>433882311</v>
      </c>
      <c r="D193">
        <v>405891236</v>
      </c>
      <c r="E193">
        <v>1</v>
      </c>
      <c r="F193">
        <v>1</v>
      </c>
      <c r="G193">
        <v>1080</v>
      </c>
      <c r="H193">
        <v>3</v>
      </c>
      <c r="I193" t="s">
        <v>361</v>
      </c>
      <c r="J193" t="s">
        <v>362</v>
      </c>
      <c r="K193" t="s">
        <v>363</v>
      </c>
      <c r="L193">
        <v>1346</v>
      </c>
      <c r="N193">
        <v>1009</v>
      </c>
      <c r="O193" t="s">
        <v>74</v>
      </c>
      <c r="P193" t="s">
        <v>74</v>
      </c>
      <c r="Q193">
        <v>1</v>
      </c>
      <c r="W193">
        <v>0</v>
      </c>
      <c r="X193">
        <v>1537936782</v>
      </c>
      <c r="Y193">
        <f t="shared" ref="Y193:Y220" si="70">AT193</f>
        <v>0.8</v>
      </c>
      <c r="AA193">
        <v>27.89</v>
      </c>
      <c r="AB193">
        <v>0</v>
      </c>
      <c r="AC193">
        <v>0</v>
      </c>
      <c r="AD193">
        <v>0</v>
      </c>
      <c r="AE193">
        <v>25.8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0.8</v>
      </c>
      <c r="AU193" t="s">
        <v>3</v>
      </c>
      <c r="AV193">
        <v>0</v>
      </c>
      <c r="AW193">
        <v>2</v>
      </c>
      <c r="AX193">
        <v>433882320</v>
      </c>
      <c r="AY193">
        <v>1</v>
      </c>
      <c r="AZ193">
        <v>0</v>
      </c>
      <c r="BA193">
        <v>213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ROUND(Y193*Source!I76,9)</f>
        <v>0</v>
      </c>
      <c r="CY193">
        <f t="shared" si="66"/>
        <v>27.89</v>
      </c>
      <c r="CZ193">
        <f t="shared" si="67"/>
        <v>25.8</v>
      </c>
      <c r="DA193">
        <f t="shared" si="68"/>
        <v>1</v>
      </c>
      <c r="DB193">
        <f t="shared" ref="DB193:DB220" si="71">ROUND(ROUND(AT193*CZ193,2),6)</f>
        <v>20.64</v>
      </c>
      <c r="DC193">
        <f t="shared" ref="DC193:DC220" si="72">ROUND(ROUND(AT193*AG193,2),6)</f>
        <v>0</v>
      </c>
      <c r="DD193" t="s">
        <v>3</v>
      </c>
      <c r="DE193" t="s">
        <v>3</v>
      </c>
      <c r="DF193">
        <f t="shared" si="65"/>
        <v>0</v>
      </c>
      <c r="DG193">
        <f t="shared" si="63"/>
        <v>0</v>
      </c>
      <c r="DH193">
        <f t="shared" si="64"/>
        <v>0</v>
      </c>
      <c r="DI193">
        <f t="shared" ref="DI193:DI220" si="73">ROUND(ROUND(AH193,2)*CX193,2)</f>
        <v>0</v>
      </c>
      <c r="DJ193">
        <f t="shared" si="69"/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ROW(Source!A76)</f>
        <v>76</v>
      </c>
      <c r="B194">
        <v>409171020</v>
      </c>
      <c r="C194">
        <v>433882311</v>
      </c>
      <c r="D194">
        <v>405885027</v>
      </c>
      <c r="E194">
        <v>1</v>
      </c>
      <c r="F194">
        <v>1</v>
      </c>
      <c r="G194">
        <v>1080</v>
      </c>
      <c r="H194">
        <v>3</v>
      </c>
      <c r="I194" t="s">
        <v>364</v>
      </c>
      <c r="J194" t="s">
        <v>365</v>
      </c>
      <c r="K194" t="s">
        <v>366</v>
      </c>
      <c r="L194">
        <v>1348</v>
      </c>
      <c r="N194">
        <v>1009</v>
      </c>
      <c r="O194" t="s">
        <v>57</v>
      </c>
      <c r="P194" t="s">
        <v>57</v>
      </c>
      <c r="Q194">
        <v>1000</v>
      </c>
      <c r="W194">
        <v>0</v>
      </c>
      <c r="X194">
        <v>-1942970469</v>
      </c>
      <c r="Y194">
        <f t="shared" si="70"/>
        <v>4.0000000000000003E-5</v>
      </c>
      <c r="AA194">
        <v>8619.5400000000009</v>
      </c>
      <c r="AB194">
        <v>0</v>
      </c>
      <c r="AC194">
        <v>0</v>
      </c>
      <c r="AD194">
        <v>0</v>
      </c>
      <c r="AE194">
        <v>7973.67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4.0000000000000003E-5</v>
      </c>
      <c r="AU194" t="s">
        <v>3</v>
      </c>
      <c r="AV194">
        <v>0</v>
      </c>
      <c r="AW194">
        <v>2</v>
      </c>
      <c r="AX194">
        <v>433882321</v>
      </c>
      <c r="AY194">
        <v>1</v>
      </c>
      <c r="AZ194">
        <v>0</v>
      </c>
      <c r="BA194">
        <v>214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ROUND(Y194*Source!I76,9)</f>
        <v>0</v>
      </c>
      <c r="CY194">
        <f t="shared" si="66"/>
        <v>8619.5400000000009</v>
      </c>
      <c r="CZ194">
        <f t="shared" si="67"/>
        <v>7973.67</v>
      </c>
      <c r="DA194">
        <f t="shared" si="68"/>
        <v>1</v>
      </c>
      <c r="DB194">
        <f t="shared" si="71"/>
        <v>0.32</v>
      </c>
      <c r="DC194">
        <f t="shared" si="72"/>
        <v>0</v>
      </c>
      <c r="DD194" t="s">
        <v>3</v>
      </c>
      <c r="DE194" t="s">
        <v>3</v>
      </c>
      <c r="DF194">
        <f t="shared" si="65"/>
        <v>0</v>
      </c>
      <c r="DG194">
        <f t="shared" si="63"/>
        <v>0</v>
      </c>
      <c r="DH194">
        <f t="shared" si="64"/>
        <v>0</v>
      </c>
      <c r="DI194">
        <f t="shared" si="73"/>
        <v>0</v>
      </c>
      <c r="DJ194">
        <f t="shared" si="69"/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ROW(Source!A76)</f>
        <v>76</v>
      </c>
      <c r="B195">
        <v>409171020</v>
      </c>
      <c r="C195">
        <v>433882311</v>
      </c>
      <c r="D195">
        <v>405908280</v>
      </c>
      <c r="E195">
        <v>1</v>
      </c>
      <c r="F195">
        <v>1</v>
      </c>
      <c r="G195">
        <v>1080</v>
      </c>
      <c r="H195">
        <v>3</v>
      </c>
      <c r="I195" t="s">
        <v>367</v>
      </c>
      <c r="J195" t="s">
        <v>368</v>
      </c>
      <c r="K195" t="s">
        <v>369</v>
      </c>
      <c r="L195">
        <v>1356</v>
      </c>
      <c r="N195">
        <v>1010</v>
      </c>
      <c r="O195" t="s">
        <v>303</v>
      </c>
      <c r="P195" t="s">
        <v>303</v>
      </c>
      <c r="Q195">
        <v>1000</v>
      </c>
      <c r="W195">
        <v>0</v>
      </c>
      <c r="X195">
        <v>-1221558404</v>
      </c>
      <c r="Y195">
        <f t="shared" si="70"/>
        <v>4.1000000000000003E-3</v>
      </c>
      <c r="AA195">
        <v>245.02</v>
      </c>
      <c r="AB195">
        <v>0</v>
      </c>
      <c r="AC195">
        <v>0</v>
      </c>
      <c r="AD195">
        <v>0</v>
      </c>
      <c r="AE195">
        <v>226.66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4.1000000000000003E-3</v>
      </c>
      <c r="AU195" t="s">
        <v>3</v>
      </c>
      <c r="AV195">
        <v>0</v>
      </c>
      <c r="AW195">
        <v>2</v>
      </c>
      <c r="AX195">
        <v>433882322</v>
      </c>
      <c r="AY195">
        <v>1</v>
      </c>
      <c r="AZ195">
        <v>0</v>
      </c>
      <c r="BA195">
        <v>215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ROUND(Y195*Source!I76,9)</f>
        <v>0</v>
      </c>
      <c r="CY195">
        <f t="shared" si="66"/>
        <v>245.02</v>
      </c>
      <c r="CZ195">
        <f t="shared" si="67"/>
        <v>226.66</v>
      </c>
      <c r="DA195">
        <f t="shared" si="68"/>
        <v>1</v>
      </c>
      <c r="DB195">
        <f t="shared" si="71"/>
        <v>0.93</v>
      </c>
      <c r="DC195">
        <f t="shared" si="72"/>
        <v>0</v>
      </c>
      <c r="DD195" t="s">
        <v>3</v>
      </c>
      <c r="DE195" t="s">
        <v>3</v>
      </c>
      <c r="DF195">
        <f t="shared" si="65"/>
        <v>0</v>
      </c>
      <c r="DG195">
        <f t="shared" si="63"/>
        <v>0</v>
      </c>
      <c r="DH195">
        <f t="shared" si="64"/>
        <v>0</v>
      </c>
      <c r="DI195">
        <f t="shared" si="73"/>
        <v>0</v>
      </c>
      <c r="DJ195">
        <f t="shared" si="69"/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ROW(Source!A76)</f>
        <v>76</v>
      </c>
      <c r="B196">
        <v>409171020</v>
      </c>
      <c r="C196">
        <v>433882311</v>
      </c>
      <c r="D196">
        <v>405907941</v>
      </c>
      <c r="E196">
        <v>1</v>
      </c>
      <c r="F196">
        <v>1</v>
      </c>
      <c r="G196">
        <v>1080</v>
      </c>
      <c r="H196">
        <v>3</v>
      </c>
      <c r="I196" t="s">
        <v>370</v>
      </c>
      <c r="J196" t="s">
        <v>371</v>
      </c>
      <c r="K196" t="s">
        <v>372</v>
      </c>
      <c r="L196">
        <v>1301</v>
      </c>
      <c r="N196">
        <v>1003</v>
      </c>
      <c r="O196" t="s">
        <v>28</v>
      </c>
      <c r="P196" t="s">
        <v>28</v>
      </c>
      <c r="Q196">
        <v>1</v>
      </c>
      <c r="W196">
        <v>0</v>
      </c>
      <c r="X196">
        <v>-949506742</v>
      </c>
      <c r="Y196">
        <f t="shared" si="70"/>
        <v>0.96</v>
      </c>
      <c r="AA196">
        <v>0.76</v>
      </c>
      <c r="AB196">
        <v>0</v>
      </c>
      <c r="AC196">
        <v>0</v>
      </c>
      <c r="AD196">
        <v>0</v>
      </c>
      <c r="AE196">
        <v>0.7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0.96</v>
      </c>
      <c r="AU196" t="s">
        <v>3</v>
      </c>
      <c r="AV196">
        <v>0</v>
      </c>
      <c r="AW196">
        <v>2</v>
      </c>
      <c r="AX196">
        <v>433882323</v>
      </c>
      <c r="AY196">
        <v>1</v>
      </c>
      <c r="AZ196">
        <v>0</v>
      </c>
      <c r="BA196">
        <v>216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ROUND(Y196*Source!I76,9)</f>
        <v>0</v>
      </c>
      <c r="CY196">
        <f t="shared" si="66"/>
        <v>0.76</v>
      </c>
      <c r="CZ196">
        <f t="shared" si="67"/>
        <v>0.7</v>
      </c>
      <c r="DA196">
        <f t="shared" si="68"/>
        <v>1</v>
      </c>
      <c r="DB196">
        <f t="shared" si="71"/>
        <v>0.67</v>
      </c>
      <c r="DC196">
        <f t="shared" si="72"/>
        <v>0</v>
      </c>
      <c r="DD196" t="s">
        <v>3</v>
      </c>
      <c r="DE196" t="s">
        <v>3</v>
      </c>
      <c r="DF196">
        <f t="shared" si="65"/>
        <v>0</v>
      </c>
      <c r="DG196">
        <f t="shared" si="63"/>
        <v>0</v>
      </c>
      <c r="DH196">
        <f t="shared" si="64"/>
        <v>0</v>
      </c>
      <c r="DI196">
        <f t="shared" si="73"/>
        <v>0</v>
      </c>
      <c r="DJ196">
        <f t="shared" si="69"/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ROW(Source!A76)</f>
        <v>76</v>
      </c>
      <c r="B197">
        <v>409171020</v>
      </c>
      <c r="C197">
        <v>433882311</v>
      </c>
      <c r="D197">
        <v>405907943</v>
      </c>
      <c r="E197">
        <v>1</v>
      </c>
      <c r="F197">
        <v>1</v>
      </c>
      <c r="G197">
        <v>1080</v>
      </c>
      <c r="H197">
        <v>3</v>
      </c>
      <c r="I197" t="s">
        <v>373</v>
      </c>
      <c r="J197" t="s">
        <v>374</v>
      </c>
      <c r="K197" t="s">
        <v>375</v>
      </c>
      <c r="L197">
        <v>1356</v>
      </c>
      <c r="N197">
        <v>1010</v>
      </c>
      <c r="O197" t="s">
        <v>303</v>
      </c>
      <c r="P197" t="s">
        <v>303</v>
      </c>
      <c r="Q197">
        <v>1000</v>
      </c>
      <c r="W197">
        <v>0</v>
      </c>
      <c r="X197">
        <v>-510359138</v>
      </c>
      <c r="Y197">
        <f t="shared" si="70"/>
        <v>8.3199999999999993E-3</v>
      </c>
      <c r="AA197">
        <v>6.96</v>
      </c>
      <c r="AB197">
        <v>0</v>
      </c>
      <c r="AC197">
        <v>0</v>
      </c>
      <c r="AD197">
        <v>0</v>
      </c>
      <c r="AE197">
        <v>6.44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8.3199999999999993E-3</v>
      </c>
      <c r="AU197" t="s">
        <v>3</v>
      </c>
      <c r="AV197">
        <v>0</v>
      </c>
      <c r="AW197">
        <v>2</v>
      </c>
      <c r="AX197">
        <v>433882324</v>
      </c>
      <c r="AY197">
        <v>1</v>
      </c>
      <c r="AZ197">
        <v>0</v>
      </c>
      <c r="BA197">
        <v>217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ROUND(Y197*Source!I76,9)</f>
        <v>0</v>
      </c>
      <c r="CY197">
        <f t="shared" si="66"/>
        <v>6.96</v>
      </c>
      <c r="CZ197">
        <f t="shared" si="67"/>
        <v>6.44</v>
      </c>
      <c r="DA197">
        <f t="shared" si="68"/>
        <v>1</v>
      </c>
      <c r="DB197">
        <f t="shared" si="71"/>
        <v>0.05</v>
      </c>
      <c r="DC197">
        <f t="shared" si="72"/>
        <v>0</v>
      </c>
      <c r="DD197" t="s">
        <v>3</v>
      </c>
      <c r="DE197" t="s">
        <v>3</v>
      </c>
      <c r="DF197">
        <f t="shared" si="65"/>
        <v>0</v>
      </c>
      <c r="DG197">
        <f t="shared" si="63"/>
        <v>0</v>
      </c>
      <c r="DH197">
        <f t="shared" si="64"/>
        <v>0</v>
      </c>
      <c r="DI197">
        <f t="shared" si="73"/>
        <v>0</v>
      </c>
      <c r="DJ197">
        <f t="shared" si="69"/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ROW(Source!A77)</f>
        <v>77</v>
      </c>
      <c r="B198">
        <v>426523977</v>
      </c>
      <c r="C198">
        <v>433882311</v>
      </c>
      <c r="D198">
        <v>405844724</v>
      </c>
      <c r="E198">
        <v>1080</v>
      </c>
      <c r="F198">
        <v>1</v>
      </c>
      <c r="G198">
        <v>1080</v>
      </c>
      <c r="H198">
        <v>1</v>
      </c>
      <c r="I198" t="s">
        <v>239</v>
      </c>
      <c r="J198" t="s">
        <v>3</v>
      </c>
      <c r="K198" t="s">
        <v>240</v>
      </c>
      <c r="L198">
        <v>1191</v>
      </c>
      <c r="N198">
        <v>1013</v>
      </c>
      <c r="O198" t="s">
        <v>241</v>
      </c>
      <c r="P198" t="s">
        <v>241</v>
      </c>
      <c r="Q198">
        <v>1</v>
      </c>
      <c r="W198">
        <v>0</v>
      </c>
      <c r="X198">
        <v>476480486</v>
      </c>
      <c r="Y198">
        <f t="shared" si="70"/>
        <v>12.2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5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12.2</v>
      </c>
      <c r="AU198" t="s">
        <v>3</v>
      </c>
      <c r="AV198">
        <v>1</v>
      </c>
      <c r="AW198">
        <v>2</v>
      </c>
      <c r="AX198">
        <v>433882312</v>
      </c>
      <c r="AY198">
        <v>1</v>
      </c>
      <c r="AZ198">
        <v>0</v>
      </c>
      <c r="BA198">
        <v>219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U198">
        <f>ROUND(AT198*Source!I77*AH198*AL198,2)</f>
        <v>0</v>
      </c>
      <c r="CV198">
        <f>ROUND(Y198*Source!I77,9)</f>
        <v>0</v>
      </c>
      <c r="CW198">
        <v>0</v>
      </c>
      <c r="CX198">
        <f>ROUND(Y198*Source!I77,9)</f>
        <v>0</v>
      </c>
      <c r="CY198">
        <f>AD198</f>
        <v>0</v>
      </c>
      <c r="CZ198">
        <f>AH198</f>
        <v>0</v>
      </c>
      <c r="DA198">
        <f>AL198</f>
        <v>1</v>
      </c>
      <c r="DB198">
        <f t="shared" si="71"/>
        <v>0</v>
      </c>
      <c r="DC198">
        <f t="shared" si="72"/>
        <v>0</v>
      </c>
      <c r="DD198" t="s">
        <v>3</v>
      </c>
      <c r="DE198" t="s">
        <v>3</v>
      </c>
      <c r="DF198">
        <f t="shared" si="65"/>
        <v>0</v>
      </c>
      <c r="DG198">
        <f t="shared" si="63"/>
        <v>0</v>
      </c>
      <c r="DH198">
        <f t="shared" si="64"/>
        <v>0</v>
      </c>
      <c r="DI198">
        <f t="shared" si="73"/>
        <v>0</v>
      </c>
      <c r="DJ198">
        <f>DI198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ROW(Source!A77)</f>
        <v>77</v>
      </c>
      <c r="B199">
        <v>426523977</v>
      </c>
      <c r="C199">
        <v>433882311</v>
      </c>
      <c r="D199">
        <v>405916219</v>
      </c>
      <c r="E199">
        <v>1</v>
      </c>
      <c r="F199">
        <v>1</v>
      </c>
      <c r="G199">
        <v>1080</v>
      </c>
      <c r="H199">
        <v>2</v>
      </c>
      <c r="I199" t="s">
        <v>246</v>
      </c>
      <c r="J199" t="s">
        <v>247</v>
      </c>
      <c r="K199" t="s">
        <v>248</v>
      </c>
      <c r="L199">
        <v>1368</v>
      </c>
      <c r="N199">
        <v>1011</v>
      </c>
      <c r="O199" t="s">
        <v>245</v>
      </c>
      <c r="P199" t="s">
        <v>245</v>
      </c>
      <c r="Q199">
        <v>1</v>
      </c>
      <c r="W199">
        <v>0</v>
      </c>
      <c r="X199">
        <v>-1985943078</v>
      </c>
      <c r="Y199">
        <f t="shared" si="70"/>
        <v>1.07</v>
      </c>
      <c r="AA199">
        <v>0</v>
      </c>
      <c r="AB199">
        <v>1513.56</v>
      </c>
      <c r="AC199">
        <v>758.78</v>
      </c>
      <c r="AD199">
        <v>0</v>
      </c>
      <c r="AE199">
        <v>0</v>
      </c>
      <c r="AF199">
        <v>83.1</v>
      </c>
      <c r="AG199">
        <v>12.62</v>
      </c>
      <c r="AH199">
        <v>0</v>
      </c>
      <c r="AI199">
        <v>1</v>
      </c>
      <c r="AJ199">
        <v>17.07</v>
      </c>
      <c r="AK199">
        <v>56.35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1.07</v>
      </c>
      <c r="AU199" t="s">
        <v>3</v>
      </c>
      <c r="AV199">
        <v>0</v>
      </c>
      <c r="AW199">
        <v>2</v>
      </c>
      <c r="AX199">
        <v>433882313</v>
      </c>
      <c r="AY199">
        <v>1</v>
      </c>
      <c r="AZ199">
        <v>0</v>
      </c>
      <c r="BA199">
        <v>220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f>ROUND(Y199*Source!I77*DO199,9)</f>
        <v>0</v>
      </c>
      <c r="CX199">
        <f>ROUND(Y199*Source!I77,9)</f>
        <v>0</v>
      </c>
      <c r="CY199">
        <f>AB199</f>
        <v>1513.56</v>
      </c>
      <c r="CZ199">
        <f>AF199</f>
        <v>83.1</v>
      </c>
      <c r="DA199">
        <f>AJ199</f>
        <v>17.07</v>
      </c>
      <c r="DB199">
        <f t="shared" si="71"/>
        <v>88.92</v>
      </c>
      <c r="DC199">
        <f t="shared" si="72"/>
        <v>13.5</v>
      </c>
      <c r="DD199" t="s">
        <v>3</v>
      </c>
      <c r="DE199" t="s">
        <v>3</v>
      </c>
      <c r="DF199">
        <f t="shared" si="65"/>
        <v>0</v>
      </c>
      <c r="DG199">
        <f>ROUND(ROUND(AF199*AJ199,2)*CX199,2)</f>
        <v>0</v>
      </c>
      <c r="DH199">
        <f>ROUND(ROUND(AG199*AK199,2)*CX199,2)</f>
        <v>0</v>
      </c>
      <c r="DI199">
        <f t="shared" si="73"/>
        <v>0</v>
      </c>
      <c r="DJ199">
        <f>DG199</f>
        <v>0</v>
      </c>
      <c r="DK199">
        <v>0</v>
      </c>
      <c r="DL199" t="s">
        <v>249</v>
      </c>
      <c r="DM199">
        <v>0</v>
      </c>
      <c r="DN199" t="s">
        <v>241</v>
      </c>
      <c r="DO199">
        <v>12.62</v>
      </c>
    </row>
    <row r="200" spans="1:119" x14ac:dyDescent="0.2">
      <c r="A200">
        <f>ROW(Source!A77)</f>
        <v>77</v>
      </c>
      <c r="B200">
        <v>426523977</v>
      </c>
      <c r="C200">
        <v>433882311</v>
      </c>
      <c r="D200">
        <v>405915538</v>
      </c>
      <c r="E200">
        <v>1</v>
      </c>
      <c r="F200">
        <v>1</v>
      </c>
      <c r="G200">
        <v>1080</v>
      </c>
      <c r="H200">
        <v>2</v>
      </c>
      <c r="I200" t="s">
        <v>346</v>
      </c>
      <c r="J200" t="s">
        <v>347</v>
      </c>
      <c r="K200" t="s">
        <v>348</v>
      </c>
      <c r="L200">
        <v>1368</v>
      </c>
      <c r="N200">
        <v>1011</v>
      </c>
      <c r="O200" t="s">
        <v>245</v>
      </c>
      <c r="P200" t="s">
        <v>245</v>
      </c>
      <c r="Q200">
        <v>1</v>
      </c>
      <c r="W200">
        <v>0</v>
      </c>
      <c r="X200">
        <v>-613137510</v>
      </c>
      <c r="Y200">
        <f t="shared" si="70"/>
        <v>2.77</v>
      </c>
      <c r="AA200">
        <v>0</v>
      </c>
      <c r="AB200">
        <v>24.58</v>
      </c>
      <c r="AC200">
        <v>0</v>
      </c>
      <c r="AD200">
        <v>0</v>
      </c>
      <c r="AE200">
        <v>0</v>
      </c>
      <c r="AF200">
        <v>2.27</v>
      </c>
      <c r="AG200">
        <v>0</v>
      </c>
      <c r="AH200">
        <v>0</v>
      </c>
      <c r="AI200">
        <v>1</v>
      </c>
      <c r="AJ200">
        <v>10.15</v>
      </c>
      <c r="AK200">
        <v>56.35</v>
      </c>
      <c r="AL200">
        <v>1</v>
      </c>
      <c r="AM200">
        <v>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2.77</v>
      </c>
      <c r="AU200" t="s">
        <v>3</v>
      </c>
      <c r="AV200">
        <v>0</v>
      </c>
      <c r="AW200">
        <v>2</v>
      </c>
      <c r="AX200">
        <v>433882314</v>
      </c>
      <c r="AY200">
        <v>1</v>
      </c>
      <c r="AZ200">
        <v>0</v>
      </c>
      <c r="BA200">
        <v>221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f>ROUND(Y200*Source!I77*DO200,9)</f>
        <v>0</v>
      </c>
      <c r="CX200">
        <f>ROUND(Y200*Source!I77,9)</f>
        <v>0</v>
      </c>
      <c r="CY200">
        <f>AB200</f>
        <v>24.58</v>
      </c>
      <c r="CZ200">
        <f>AF200</f>
        <v>2.27</v>
      </c>
      <c r="DA200">
        <f>AJ200</f>
        <v>10.15</v>
      </c>
      <c r="DB200">
        <f t="shared" si="71"/>
        <v>6.29</v>
      </c>
      <c r="DC200">
        <f t="shared" si="72"/>
        <v>0</v>
      </c>
      <c r="DD200" t="s">
        <v>3</v>
      </c>
      <c r="DE200" t="s">
        <v>3</v>
      </c>
      <c r="DF200">
        <f t="shared" si="65"/>
        <v>0</v>
      </c>
      <c r="DG200">
        <f>ROUND(ROUND(AF200*AJ200,2)*CX200,2)</f>
        <v>0</v>
      </c>
      <c r="DH200">
        <f>ROUND(ROUND(AG200*AK200,2)*CX200,2)</f>
        <v>0</v>
      </c>
      <c r="DI200">
        <f t="shared" si="73"/>
        <v>0</v>
      </c>
      <c r="DJ200">
        <f>DG200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ROW(Source!A77)</f>
        <v>77</v>
      </c>
      <c r="B201">
        <v>426523977</v>
      </c>
      <c r="C201">
        <v>433882311</v>
      </c>
      <c r="D201">
        <v>405915548</v>
      </c>
      <c r="E201">
        <v>1</v>
      </c>
      <c r="F201">
        <v>1</v>
      </c>
      <c r="G201">
        <v>1080</v>
      </c>
      <c r="H201">
        <v>2</v>
      </c>
      <c r="I201" t="s">
        <v>349</v>
      </c>
      <c r="J201" t="s">
        <v>350</v>
      </c>
      <c r="K201" t="s">
        <v>351</v>
      </c>
      <c r="L201">
        <v>1368</v>
      </c>
      <c r="N201">
        <v>1011</v>
      </c>
      <c r="O201" t="s">
        <v>245</v>
      </c>
      <c r="P201" t="s">
        <v>245</v>
      </c>
      <c r="Q201">
        <v>1</v>
      </c>
      <c r="W201">
        <v>0</v>
      </c>
      <c r="X201">
        <v>-1666610636</v>
      </c>
      <c r="Y201">
        <f t="shared" si="70"/>
        <v>2.77</v>
      </c>
      <c r="AA201">
        <v>0</v>
      </c>
      <c r="AB201">
        <v>7.24</v>
      </c>
      <c r="AC201">
        <v>0</v>
      </c>
      <c r="AD201">
        <v>0</v>
      </c>
      <c r="AE201">
        <v>0</v>
      </c>
      <c r="AF201">
        <v>0.73</v>
      </c>
      <c r="AG201">
        <v>0</v>
      </c>
      <c r="AH201">
        <v>0</v>
      </c>
      <c r="AI201">
        <v>1</v>
      </c>
      <c r="AJ201">
        <v>9.3000000000000007</v>
      </c>
      <c r="AK201">
        <v>56.35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2.77</v>
      </c>
      <c r="AU201" t="s">
        <v>3</v>
      </c>
      <c r="AV201">
        <v>0</v>
      </c>
      <c r="AW201">
        <v>2</v>
      </c>
      <c r="AX201">
        <v>433882315</v>
      </c>
      <c r="AY201">
        <v>1</v>
      </c>
      <c r="AZ201">
        <v>0</v>
      </c>
      <c r="BA201">
        <v>222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ROUND(Y201*Source!I77*DO201,9)</f>
        <v>0</v>
      </c>
      <c r="CX201">
        <f>ROUND(Y201*Source!I77,9)</f>
        <v>0</v>
      </c>
      <c r="CY201">
        <f>AB201</f>
        <v>7.24</v>
      </c>
      <c r="CZ201">
        <f>AF201</f>
        <v>0.73</v>
      </c>
      <c r="DA201">
        <f>AJ201</f>
        <v>9.3000000000000007</v>
      </c>
      <c r="DB201">
        <f t="shared" si="71"/>
        <v>2.02</v>
      </c>
      <c r="DC201">
        <f t="shared" si="72"/>
        <v>0</v>
      </c>
      <c r="DD201" t="s">
        <v>3</v>
      </c>
      <c r="DE201" t="s">
        <v>3</v>
      </c>
      <c r="DF201">
        <f t="shared" si="65"/>
        <v>0</v>
      </c>
      <c r="DG201">
        <f>ROUND(ROUND(AF201*AJ201,2)*CX201,2)</f>
        <v>0</v>
      </c>
      <c r="DH201">
        <f>ROUND(ROUND(AG201*AK201,2)*CX201,2)</f>
        <v>0</v>
      </c>
      <c r="DI201">
        <f t="shared" si="73"/>
        <v>0</v>
      </c>
      <c r="DJ201">
        <f>DG201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ROW(Source!A77)</f>
        <v>77</v>
      </c>
      <c r="B202">
        <v>426523977</v>
      </c>
      <c r="C202">
        <v>433882311</v>
      </c>
      <c r="D202">
        <v>405885119</v>
      </c>
      <c r="E202">
        <v>1</v>
      </c>
      <c r="F202">
        <v>1</v>
      </c>
      <c r="G202">
        <v>1080</v>
      </c>
      <c r="H202">
        <v>3</v>
      </c>
      <c r="I202" t="s">
        <v>80</v>
      </c>
      <c r="J202" t="s">
        <v>82</v>
      </c>
      <c r="K202" t="s">
        <v>81</v>
      </c>
      <c r="L202">
        <v>1348</v>
      </c>
      <c r="N202">
        <v>1009</v>
      </c>
      <c r="O202" t="s">
        <v>57</v>
      </c>
      <c r="P202" t="s">
        <v>57</v>
      </c>
      <c r="Q202">
        <v>1000</v>
      </c>
      <c r="W202">
        <v>0</v>
      </c>
      <c r="X202">
        <v>1286623552</v>
      </c>
      <c r="Y202">
        <f t="shared" si="70"/>
        <v>1E-3</v>
      </c>
      <c r="AA202">
        <v>65562.039999999994</v>
      </c>
      <c r="AB202">
        <v>0</v>
      </c>
      <c r="AC202">
        <v>0</v>
      </c>
      <c r="AD202">
        <v>0</v>
      </c>
      <c r="AE202">
        <v>7246.05</v>
      </c>
      <c r="AF202">
        <v>0</v>
      </c>
      <c r="AG202">
        <v>0</v>
      </c>
      <c r="AH202">
        <v>0</v>
      </c>
      <c r="AI202">
        <v>8.3699999999999992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1E-3</v>
      </c>
      <c r="AU202" t="s">
        <v>3</v>
      </c>
      <c r="AV202">
        <v>0</v>
      </c>
      <c r="AW202">
        <v>2</v>
      </c>
      <c r="AX202">
        <v>433882316</v>
      </c>
      <c r="AY202">
        <v>1</v>
      </c>
      <c r="AZ202">
        <v>0</v>
      </c>
      <c r="BA202">
        <v>223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ROUND(Y202*Source!I77,9)</f>
        <v>0</v>
      </c>
      <c r="CY202">
        <f t="shared" ref="CY202:CY210" si="74">AA202</f>
        <v>65562.039999999994</v>
      </c>
      <c r="CZ202">
        <f t="shared" ref="CZ202:CZ210" si="75">AE202</f>
        <v>7246.05</v>
      </c>
      <c r="DA202">
        <f t="shared" ref="DA202:DA210" si="76">AI202</f>
        <v>8.3699999999999992</v>
      </c>
      <c r="DB202">
        <f t="shared" si="71"/>
        <v>7.25</v>
      </c>
      <c r="DC202">
        <f t="shared" si="72"/>
        <v>0</v>
      </c>
      <c r="DD202" t="s">
        <v>3</v>
      </c>
      <c r="DE202" t="s">
        <v>3</v>
      </c>
      <c r="DF202">
        <f t="shared" ref="DF202:DF210" si="77">ROUND(ROUND(AE202*AI202,2)*CX202,2)</f>
        <v>0</v>
      </c>
      <c r="DG202">
        <f t="shared" ref="DG202:DG216" si="78">ROUND(ROUND(AF202,2)*CX202,2)</f>
        <v>0</v>
      </c>
      <c r="DH202">
        <f t="shared" ref="DH202:DH216" si="79">ROUND(ROUND(AG202,2)*CX202,2)</f>
        <v>0</v>
      </c>
      <c r="DI202">
        <f t="shared" si="73"/>
        <v>0</v>
      </c>
      <c r="DJ202">
        <f t="shared" ref="DJ202:DJ210" si="80">DF202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ROW(Source!A77)</f>
        <v>77</v>
      </c>
      <c r="B203">
        <v>426523977</v>
      </c>
      <c r="C203">
        <v>433882311</v>
      </c>
      <c r="D203">
        <v>405885136</v>
      </c>
      <c r="E203">
        <v>1</v>
      </c>
      <c r="F203">
        <v>1</v>
      </c>
      <c r="G203">
        <v>1080</v>
      </c>
      <c r="H203">
        <v>3</v>
      </c>
      <c r="I203" t="s">
        <v>352</v>
      </c>
      <c r="J203" t="s">
        <v>353</v>
      </c>
      <c r="K203" t="s">
        <v>354</v>
      </c>
      <c r="L203">
        <v>1348</v>
      </c>
      <c r="N203">
        <v>1009</v>
      </c>
      <c r="O203" t="s">
        <v>57</v>
      </c>
      <c r="P203" t="s">
        <v>57</v>
      </c>
      <c r="Q203">
        <v>1000</v>
      </c>
      <c r="W203">
        <v>0</v>
      </c>
      <c r="X203">
        <v>-1046938798</v>
      </c>
      <c r="Y203">
        <f t="shared" si="70"/>
        <v>0.01</v>
      </c>
      <c r="AA203">
        <v>51718.66</v>
      </c>
      <c r="AB203">
        <v>0</v>
      </c>
      <c r="AC203">
        <v>0</v>
      </c>
      <c r="AD203">
        <v>0</v>
      </c>
      <c r="AE203">
        <v>9844.31</v>
      </c>
      <c r="AF203">
        <v>0</v>
      </c>
      <c r="AG203">
        <v>0</v>
      </c>
      <c r="AH203">
        <v>0</v>
      </c>
      <c r="AI203">
        <v>4.8600000000000003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0.01</v>
      </c>
      <c r="AU203" t="s">
        <v>3</v>
      </c>
      <c r="AV203">
        <v>0</v>
      </c>
      <c r="AW203">
        <v>2</v>
      </c>
      <c r="AX203">
        <v>433882317</v>
      </c>
      <c r="AY203">
        <v>1</v>
      </c>
      <c r="AZ203">
        <v>0</v>
      </c>
      <c r="BA203">
        <v>224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ROUND(Y203*Source!I77,9)</f>
        <v>0</v>
      </c>
      <c r="CY203">
        <f t="shared" si="74"/>
        <v>51718.66</v>
      </c>
      <c r="CZ203">
        <f t="shared" si="75"/>
        <v>9844.31</v>
      </c>
      <c r="DA203">
        <f t="shared" si="76"/>
        <v>4.8600000000000003</v>
      </c>
      <c r="DB203">
        <f t="shared" si="71"/>
        <v>98.44</v>
      </c>
      <c r="DC203">
        <f t="shared" si="72"/>
        <v>0</v>
      </c>
      <c r="DD203" t="s">
        <v>3</v>
      </c>
      <c r="DE203" t="s">
        <v>3</v>
      </c>
      <c r="DF203">
        <f t="shared" si="77"/>
        <v>0</v>
      </c>
      <c r="DG203">
        <f t="shared" si="78"/>
        <v>0</v>
      </c>
      <c r="DH203">
        <f t="shared" si="79"/>
        <v>0</v>
      </c>
      <c r="DI203">
        <f t="shared" si="73"/>
        <v>0</v>
      </c>
      <c r="DJ203">
        <f t="shared" si="80"/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ROW(Source!A77)</f>
        <v>77</v>
      </c>
      <c r="B204">
        <v>426523977</v>
      </c>
      <c r="C204">
        <v>433882311</v>
      </c>
      <c r="D204">
        <v>405884718</v>
      </c>
      <c r="E204">
        <v>1</v>
      </c>
      <c r="F204">
        <v>1</v>
      </c>
      <c r="G204">
        <v>1080</v>
      </c>
      <c r="H204">
        <v>3</v>
      </c>
      <c r="I204" t="s">
        <v>355</v>
      </c>
      <c r="J204" t="s">
        <v>356</v>
      </c>
      <c r="K204" t="s">
        <v>357</v>
      </c>
      <c r="L204">
        <v>1348</v>
      </c>
      <c r="N204">
        <v>1009</v>
      </c>
      <c r="O204" t="s">
        <v>57</v>
      </c>
      <c r="P204" t="s">
        <v>57</v>
      </c>
      <c r="Q204">
        <v>1000</v>
      </c>
      <c r="W204">
        <v>0</v>
      </c>
      <c r="X204">
        <v>356473523</v>
      </c>
      <c r="Y204">
        <f t="shared" si="70"/>
        <v>2.5000000000000001E-4</v>
      </c>
      <c r="AA204">
        <v>60472.44</v>
      </c>
      <c r="AB204">
        <v>0</v>
      </c>
      <c r="AC204">
        <v>0</v>
      </c>
      <c r="AD204">
        <v>0</v>
      </c>
      <c r="AE204">
        <v>16214.84</v>
      </c>
      <c r="AF204">
        <v>0</v>
      </c>
      <c r="AG204">
        <v>0</v>
      </c>
      <c r="AH204">
        <v>0</v>
      </c>
      <c r="AI204">
        <v>3.45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2.5000000000000001E-4</v>
      </c>
      <c r="AU204" t="s">
        <v>3</v>
      </c>
      <c r="AV204">
        <v>0</v>
      </c>
      <c r="AW204">
        <v>2</v>
      </c>
      <c r="AX204">
        <v>433882318</v>
      </c>
      <c r="AY204">
        <v>1</v>
      </c>
      <c r="AZ204">
        <v>0</v>
      </c>
      <c r="BA204">
        <v>225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ROUND(Y204*Source!I77,9)</f>
        <v>0</v>
      </c>
      <c r="CY204">
        <f t="shared" si="74"/>
        <v>60472.44</v>
      </c>
      <c r="CZ204">
        <f t="shared" si="75"/>
        <v>16214.84</v>
      </c>
      <c r="DA204">
        <f t="shared" si="76"/>
        <v>3.45</v>
      </c>
      <c r="DB204">
        <f t="shared" si="71"/>
        <v>4.05</v>
      </c>
      <c r="DC204">
        <f t="shared" si="72"/>
        <v>0</v>
      </c>
      <c r="DD204" t="s">
        <v>3</v>
      </c>
      <c r="DE204" t="s">
        <v>3</v>
      </c>
      <c r="DF204">
        <f t="shared" si="77"/>
        <v>0</v>
      </c>
      <c r="DG204">
        <f t="shared" si="78"/>
        <v>0</v>
      </c>
      <c r="DH204">
        <f t="shared" si="79"/>
        <v>0</v>
      </c>
      <c r="DI204">
        <f t="shared" si="73"/>
        <v>0</v>
      </c>
      <c r="DJ204">
        <f t="shared" si="80"/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ROW(Source!A77)</f>
        <v>77</v>
      </c>
      <c r="B205">
        <v>426523977</v>
      </c>
      <c r="C205">
        <v>433882311</v>
      </c>
      <c r="D205">
        <v>405884725</v>
      </c>
      <c r="E205">
        <v>1</v>
      </c>
      <c r="F205">
        <v>1</v>
      </c>
      <c r="G205">
        <v>1080</v>
      </c>
      <c r="H205">
        <v>3</v>
      </c>
      <c r="I205" t="s">
        <v>358</v>
      </c>
      <c r="J205" t="s">
        <v>359</v>
      </c>
      <c r="K205" t="s">
        <v>360</v>
      </c>
      <c r="L205">
        <v>1348</v>
      </c>
      <c r="N205">
        <v>1009</v>
      </c>
      <c r="O205" t="s">
        <v>57</v>
      </c>
      <c r="P205" t="s">
        <v>57</v>
      </c>
      <c r="Q205">
        <v>1000</v>
      </c>
      <c r="W205">
        <v>0</v>
      </c>
      <c r="X205">
        <v>-1496526477</v>
      </c>
      <c r="Y205">
        <f t="shared" si="70"/>
        <v>6.0000000000000002E-5</v>
      </c>
      <c r="AA205">
        <v>42866.71</v>
      </c>
      <c r="AB205">
        <v>0</v>
      </c>
      <c r="AC205">
        <v>0</v>
      </c>
      <c r="AD205">
        <v>0</v>
      </c>
      <c r="AE205">
        <v>11233.62</v>
      </c>
      <c r="AF205">
        <v>0</v>
      </c>
      <c r="AG205">
        <v>0</v>
      </c>
      <c r="AH205">
        <v>0</v>
      </c>
      <c r="AI205">
        <v>3.53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6.0000000000000002E-5</v>
      </c>
      <c r="AU205" t="s">
        <v>3</v>
      </c>
      <c r="AV205">
        <v>0</v>
      </c>
      <c r="AW205">
        <v>2</v>
      </c>
      <c r="AX205">
        <v>433882319</v>
      </c>
      <c r="AY205">
        <v>1</v>
      </c>
      <c r="AZ205">
        <v>0</v>
      </c>
      <c r="BA205">
        <v>226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ROUND(Y205*Source!I77,9)</f>
        <v>0</v>
      </c>
      <c r="CY205">
        <f t="shared" si="74"/>
        <v>42866.71</v>
      </c>
      <c r="CZ205">
        <f t="shared" si="75"/>
        <v>11233.62</v>
      </c>
      <c r="DA205">
        <f t="shared" si="76"/>
        <v>3.53</v>
      </c>
      <c r="DB205">
        <f t="shared" si="71"/>
        <v>0.67</v>
      </c>
      <c r="DC205">
        <f t="shared" si="72"/>
        <v>0</v>
      </c>
      <c r="DD205" t="s">
        <v>3</v>
      </c>
      <c r="DE205" t="s">
        <v>3</v>
      </c>
      <c r="DF205">
        <f t="shared" si="77"/>
        <v>0</v>
      </c>
      <c r="DG205">
        <f t="shared" si="78"/>
        <v>0</v>
      </c>
      <c r="DH205">
        <f t="shared" si="79"/>
        <v>0</v>
      </c>
      <c r="DI205">
        <f t="shared" si="73"/>
        <v>0</v>
      </c>
      <c r="DJ205">
        <f t="shared" si="80"/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ROW(Source!A77)</f>
        <v>77</v>
      </c>
      <c r="B206">
        <v>426523977</v>
      </c>
      <c r="C206">
        <v>433882311</v>
      </c>
      <c r="D206">
        <v>405891236</v>
      </c>
      <c r="E206">
        <v>1</v>
      </c>
      <c r="F206">
        <v>1</v>
      </c>
      <c r="G206">
        <v>1080</v>
      </c>
      <c r="H206">
        <v>3</v>
      </c>
      <c r="I206" t="s">
        <v>361</v>
      </c>
      <c r="J206" t="s">
        <v>362</v>
      </c>
      <c r="K206" t="s">
        <v>363</v>
      </c>
      <c r="L206">
        <v>1346</v>
      </c>
      <c r="N206">
        <v>1009</v>
      </c>
      <c r="O206" t="s">
        <v>74</v>
      </c>
      <c r="P206" t="s">
        <v>74</v>
      </c>
      <c r="Q206">
        <v>1</v>
      </c>
      <c r="W206">
        <v>0</v>
      </c>
      <c r="X206">
        <v>1537936782</v>
      </c>
      <c r="Y206">
        <f t="shared" si="70"/>
        <v>0.8</v>
      </c>
      <c r="AA206">
        <v>212.24</v>
      </c>
      <c r="AB206">
        <v>0</v>
      </c>
      <c r="AC206">
        <v>0</v>
      </c>
      <c r="AD206">
        <v>0</v>
      </c>
      <c r="AE206">
        <v>25.8</v>
      </c>
      <c r="AF206">
        <v>0</v>
      </c>
      <c r="AG206">
        <v>0</v>
      </c>
      <c r="AH206">
        <v>0</v>
      </c>
      <c r="AI206">
        <v>7.61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0.8</v>
      </c>
      <c r="AU206" t="s">
        <v>3</v>
      </c>
      <c r="AV206">
        <v>0</v>
      </c>
      <c r="AW206">
        <v>2</v>
      </c>
      <c r="AX206">
        <v>433882320</v>
      </c>
      <c r="AY206">
        <v>1</v>
      </c>
      <c r="AZ206">
        <v>0</v>
      </c>
      <c r="BA206">
        <v>227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ROUND(Y206*Source!I77,9)</f>
        <v>0</v>
      </c>
      <c r="CY206">
        <f t="shared" si="74"/>
        <v>212.24</v>
      </c>
      <c r="CZ206">
        <f t="shared" si="75"/>
        <v>25.8</v>
      </c>
      <c r="DA206">
        <f t="shared" si="76"/>
        <v>7.61</v>
      </c>
      <c r="DB206">
        <f t="shared" si="71"/>
        <v>20.64</v>
      </c>
      <c r="DC206">
        <f t="shared" si="72"/>
        <v>0</v>
      </c>
      <c r="DD206" t="s">
        <v>3</v>
      </c>
      <c r="DE206" t="s">
        <v>3</v>
      </c>
      <c r="DF206">
        <f t="shared" si="77"/>
        <v>0</v>
      </c>
      <c r="DG206">
        <f t="shared" si="78"/>
        <v>0</v>
      </c>
      <c r="DH206">
        <f t="shared" si="79"/>
        <v>0</v>
      </c>
      <c r="DI206">
        <f t="shared" si="73"/>
        <v>0</v>
      </c>
      <c r="DJ206">
        <f t="shared" si="80"/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ROW(Source!A77)</f>
        <v>77</v>
      </c>
      <c r="B207">
        <v>426523977</v>
      </c>
      <c r="C207">
        <v>433882311</v>
      </c>
      <c r="D207">
        <v>405885027</v>
      </c>
      <c r="E207">
        <v>1</v>
      </c>
      <c r="F207">
        <v>1</v>
      </c>
      <c r="G207">
        <v>1080</v>
      </c>
      <c r="H207">
        <v>3</v>
      </c>
      <c r="I207" t="s">
        <v>364</v>
      </c>
      <c r="J207" t="s">
        <v>365</v>
      </c>
      <c r="K207" t="s">
        <v>366</v>
      </c>
      <c r="L207">
        <v>1348</v>
      </c>
      <c r="N207">
        <v>1009</v>
      </c>
      <c r="O207" t="s">
        <v>57</v>
      </c>
      <c r="P207" t="s">
        <v>57</v>
      </c>
      <c r="Q207">
        <v>1000</v>
      </c>
      <c r="W207">
        <v>0</v>
      </c>
      <c r="X207">
        <v>-1942970469</v>
      </c>
      <c r="Y207">
        <f t="shared" si="70"/>
        <v>4.0000000000000003E-5</v>
      </c>
      <c r="AA207">
        <v>78696.38</v>
      </c>
      <c r="AB207">
        <v>0</v>
      </c>
      <c r="AC207">
        <v>0</v>
      </c>
      <c r="AD207">
        <v>0</v>
      </c>
      <c r="AE207">
        <v>7973.67</v>
      </c>
      <c r="AF207">
        <v>0</v>
      </c>
      <c r="AG207">
        <v>0</v>
      </c>
      <c r="AH207">
        <v>0</v>
      </c>
      <c r="AI207">
        <v>9.1300000000000008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4.0000000000000003E-5</v>
      </c>
      <c r="AU207" t="s">
        <v>3</v>
      </c>
      <c r="AV207">
        <v>0</v>
      </c>
      <c r="AW207">
        <v>2</v>
      </c>
      <c r="AX207">
        <v>433882321</v>
      </c>
      <c r="AY207">
        <v>1</v>
      </c>
      <c r="AZ207">
        <v>0</v>
      </c>
      <c r="BA207">
        <v>228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ROUND(Y207*Source!I77,9)</f>
        <v>0</v>
      </c>
      <c r="CY207">
        <f t="shared" si="74"/>
        <v>78696.38</v>
      </c>
      <c r="CZ207">
        <f t="shared" si="75"/>
        <v>7973.67</v>
      </c>
      <c r="DA207">
        <f t="shared" si="76"/>
        <v>9.1300000000000008</v>
      </c>
      <c r="DB207">
        <f t="shared" si="71"/>
        <v>0.32</v>
      </c>
      <c r="DC207">
        <f t="shared" si="72"/>
        <v>0</v>
      </c>
      <c r="DD207" t="s">
        <v>3</v>
      </c>
      <c r="DE207" t="s">
        <v>3</v>
      </c>
      <c r="DF207">
        <f t="shared" si="77"/>
        <v>0</v>
      </c>
      <c r="DG207">
        <f t="shared" si="78"/>
        <v>0</v>
      </c>
      <c r="DH207">
        <f t="shared" si="79"/>
        <v>0</v>
      </c>
      <c r="DI207">
        <f t="shared" si="73"/>
        <v>0</v>
      </c>
      <c r="DJ207">
        <f t="shared" si="80"/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ROW(Source!A77)</f>
        <v>77</v>
      </c>
      <c r="B208">
        <v>426523977</v>
      </c>
      <c r="C208">
        <v>433882311</v>
      </c>
      <c r="D208">
        <v>405908280</v>
      </c>
      <c r="E208">
        <v>1</v>
      </c>
      <c r="F208">
        <v>1</v>
      </c>
      <c r="G208">
        <v>1080</v>
      </c>
      <c r="H208">
        <v>3</v>
      </c>
      <c r="I208" t="s">
        <v>367</v>
      </c>
      <c r="J208" t="s">
        <v>368</v>
      </c>
      <c r="K208" t="s">
        <v>369</v>
      </c>
      <c r="L208">
        <v>1356</v>
      </c>
      <c r="N208">
        <v>1010</v>
      </c>
      <c r="O208" t="s">
        <v>303</v>
      </c>
      <c r="P208" t="s">
        <v>303</v>
      </c>
      <c r="Q208">
        <v>1000</v>
      </c>
      <c r="W208">
        <v>0</v>
      </c>
      <c r="X208">
        <v>-1221558404</v>
      </c>
      <c r="Y208">
        <f t="shared" si="70"/>
        <v>4.1000000000000003E-3</v>
      </c>
      <c r="AA208">
        <v>1651.43</v>
      </c>
      <c r="AB208">
        <v>0</v>
      </c>
      <c r="AC208">
        <v>0</v>
      </c>
      <c r="AD208">
        <v>0</v>
      </c>
      <c r="AE208">
        <v>226.66</v>
      </c>
      <c r="AF208">
        <v>0</v>
      </c>
      <c r="AG208">
        <v>0</v>
      </c>
      <c r="AH208">
        <v>0</v>
      </c>
      <c r="AI208">
        <v>6.74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4.1000000000000003E-3</v>
      </c>
      <c r="AU208" t="s">
        <v>3</v>
      </c>
      <c r="AV208">
        <v>0</v>
      </c>
      <c r="AW208">
        <v>2</v>
      </c>
      <c r="AX208">
        <v>433882322</v>
      </c>
      <c r="AY208">
        <v>1</v>
      </c>
      <c r="AZ208">
        <v>0</v>
      </c>
      <c r="BA208">
        <v>229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ROUND(Y208*Source!I77,9)</f>
        <v>0</v>
      </c>
      <c r="CY208">
        <f t="shared" si="74"/>
        <v>1651.43</v>
      </c>
      <c r="CZ208">
        <f t="shared" si="75"/>
        <v>226.66</v>
      </c>
      <c r="DA208">
        <f t="shared" si="76"/>
        <v>6.74</v>
      </c>
      <c r="DB208">
        <f t="shared" si="71"/>
        <v>0.93</v>
      </c>
      <c r="DC208">
        <f t="shared" si="72"/>
        <v>0</v>
      </c>
      <c r="DD208" t="s">
        <v>3</v>
      </c>
      <c r="DE208" t="s">
        <v>3</v>
      </c>
      <c r="DF208">
        <f t="shared" si="77"/>
        <v>0</v>
      </c>
      <c r="DG208">
        <f t="shared" si="78"/>
        <v>0</v>
      </c>
      <c r="DH208">
        <f t="shared" si="79"/>
        <v>0</v>
      </c>
      <c r="DI208">
        <f t="shared" si="73"/>
        <v>0</v>
      </c>
      <c r="DJ208">
        <f t="shared" si="80"/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ROW(Source!A77)</f>
        <v>77</v>
      </c>
      <c r="B209">
        <v>426523977</v>
      </c>
      <c r="C209">
        <v>433882311</v>
      </c>
      <c r="D209">
        <v>405907941</v>
      </c>
      <c r="E209">
        <v>1</v>
      </c>
      <c r="F209">
        <v>1</v>
      </c>
      <c r="G209">
        <v>1080</v>
      </c>
      <c r="H209">
        <v>3</v>
      </c>
      <c r="I209" t="s">
        <v>370</v>
      </c>
      <c r="J209" t="s">
        <v>371</v>
      </c>
      <c r="K209" t="s">
        <v>372</v>
      </c>
      <c r="L209">
        <v>1301</v>
      </c>
      <c r="N209">
        <v>1003</v>
      </c>
      <c r="O209" t="s">
        <v>28</v>
      </c>
      <c r="P209" t="s">
        <v>28</v>
      </c>
      <c r="Q209">
        <v>1</v>
      </c>
      <c r="W209">
        <v>0</v>
      </c>
      <c r="X209">
        <v>-949506742</v>
      </c>
      <c r="Y209">
        <f t="shared" si="70"/>
        <v>0.96</v>
      </c>
      <c r="AA209">
        <v>5.35</v>
      </c>
      <c r="AB209">
        <v>0</v>
      </c>
      <c r="AC209">
        <v>0</v>
      </c>
      <c r="AD209">
        <v>0</v>
      </c>
      <c r="AE209">
        <v>0.7</v>
      </c>
      <c r="AF209">
        <v>0</v>
      </c>
      <c r="AG209">
        <v>0</v>
      </c>
      <c r="AH209">
        <v>0</v>
      </c>
      <c r="AI209">
        <v>7.07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0.96</v>
      </c>
      <c r="AU209" t="s">
        <v>3</v>
      </c>
      <c r="AV209">
        <v>0</v>
      </c>
      <c r="AW209">
        <v>2</v>
      </c>
      <c r="AX209">
        <v>433882323</v>
      </c>
      <c r="AY209">
        <v>1</v>
      </c>
      <c r="AZ209">
        <v>0</v>
      </c>
      <c r="BA209">
        <v>230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ROUND(Y209*Source!I77,9)</f>
        <v>0</v>
      </c>
      <c r="CY209">
        <f t="shared" si="74"/>
        <v>5.35</v>
      </c>
      <c r="CZ209">
        <f t="shared" si="75"/>
        <v>0.7</v>
      </c>
      <c r="DA209">
        <f t="shared" si="76"/>
        <v>7.07</v>
      </c>
      <c r="DB209">
        <f t="shared" si="71"/>
        <v>0.67</v>
      </c>
      <c r="DC209">
        <f t="shared" si="72"/>
        <v>0</v>
      </c>
      <c r="DD209" t="s">
        <v>3</v>
      </c>
      <c r="DE209" t="s">
        <v>3</v>
      </c>
      <c r="DF209">
        <f t="shared" si="77"/>
        <v>0</v>
      </c>
      <c r="DG209">
        <f t="shared" si="78"/>
        <v>0</v>
      </c>
      <c r="DH209">
        <f t="shared" si="79"/>
        <v>0</v>
      </c>
      <c r="DI209">
        <f t="shared" si="73"/>
        <v>0</v>
      </c>
      <c r="DJ209">
        <f t="shared" si="80"/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ROW(Source!A77)</f>
        <v>77</v>
      </c>
      <c r="B210">
        <v>426523977</v>
      </c>
      <c r="C210">
        <v>433882311</v>
      </c>
      <c r="D210">
        <v>405907943</v>
      </c>
      <c r="E210">
        <v>1</v>
      </c>
      <c r="F210">
        <v>1</v>
      </c>
      <c r="G210">
        <v>1080</v>
      </c>
      <c r="H210">
        <v>3</v>
      </c>
      <c r="I210" t="s">
        <v>373</v>
      </c>
      <c r="J210" t="s">
        <v>374</v>
      </c>
      <c r="K210" t="s">
        <v>375</v>
      </c>
      <c r="L210">
        <v>1356</v>
      </c>
      <c r="N210">
        <v>1010</v>
      </c>
      <c r="O210" t="s">
        <v>303</v>
      </c>
      <c r="P210" t="s">
        <v>303</v>
      </c>
      <c r="Q210">
        <v>1000</v>
      </c>
      <c r="W210">
        <v>0</v>
      </c>
      <c r="X210">
        <v>-510359138</v>
      </c>
      <c r="Y210">
        <f t="shared" si="70"/>
        <v>8.3199999999999993E-3</v>
      </c>
      <c r="AA210">
        <v>232.73</v>
      </c>
      <c r="AB210">
        <v>0</v>
      </c>
      <c r="AC210">
        <v>0</v>
      </c>
      <c r="AD210">
        <v>0</v>
      </c>
      <c r="AE210">
        <v>6.44</v>
      </c>
      <c r="AF210">
        <v>0</v>
      </c>
      <c r="AG210">
        <v>0</v>
      </c>
      <c r="AH210">
        <v>0</v>
      </c>
      <c r="AI210">
        <v>33.43</v>
      </c>
      <c r="AJ210">
        <v>1</v>
      </c>
      <c r="AK210">
        <v>1</v>
      </c>
      <c r="AL210">
        <v>1</v>
      </c>
      <c r="AM210">
        <v>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8.3199999999999993E-3</v>
      </c>
      <c r="AU210" t="s">
        <v>3</v>
      </c>
      <c r="AV210">
        <v>0</v>
      </c>
      <c r="AW210">
        <v>2</v>
      </c>
      <c r="AX210">
        <v>433882324</v>
      </c>
      <c r="AY210">
        <v>1</v>
      </c>
      <c r="AZ210">
        <v>0</v>
      </c>
      <c r="BA210">
        <v>231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ROUND(Y210*Source!I77,9)</f>
        <v>0</v>
      </c>
      <c r="CY210">
        <f t="shared" si="74"/>
        <v>232.73</v>
      </c>
      <c r="CZ210">
        <f t="shared" si="75"/>
        <v>6.44</v>
      </c>
      <c r="DA210">
        <f t="shared" si="76"/>
        <v>33.43</v>
      </c>
      <c r="DB210">
        <f t="shared" si="71"/>
        <v>0.05</v>
      </c>
      <c r="DC210">
        <f t="shared" si="72"/>
        <v>0</v>
      </c>
      <c r="DD210" t="s">
        <v>3</v>
      </c>
      <c r="DE210" t="s">
        <v>3</v>
      </c>
      <c r="DF210">
        <f t="shared" si="77"/>
        <v>0</v>
      </c>
      <c r="DG210">
        <f t="shared" si="78"/>
        <v>0</v>
      </c>
      <c r="DH210">
        <f t="shared" si="79"/>
        <v>0</v>
      </c>
      <c r="DI210">
        <f t="shared" si="73"/>
        <v>0</v>
      </c>
      <c r="DJ210">
        <f t="shared" si="80"/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409171020</v>
      </c>
      <c r="C211">
        <v>438142493</v>
      </c>
      <c r="D211">
        <v>405844724</v>
      </c>
      <c r="E211">
        <v>1080</v>
      </c>
      <c r="F211">
        <v>1</v>
      </c>
      <c r="G211">
        <v>1080</v>
      </c>
      <c r="H211">
        <v>1</v>
      </c>
      <c r="I211" t="s">
        <v>239</v>
      </c>
      <c r="J211" t="s">
        <v>3</v>
      </c>
      <c r="K211" t="s">
        <v>240</v>
      </c>
      <c r="L211">
        <v>1191</v>
      </c>
      <c r="N211">
        <v>1013</v>
      </c>
      <c r="O211" t="s">
        <v>241</v>
      </c>
      <c r="P211" t="s">
        <v>241</v>
      </c>
      <c r="Q211">
        <v>1</v>
      </c>
      <c r="W211">
        <v>0</v>
      </c>
      <c r="X211">
        <v>476480486</v>
      </c>
      <c r="Y211">
        <f t="shared" si="70"/>
        <v>16.5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16.5</v>
      </c>
      <c r="AU211" t="s">
        <v>3</v>
      </c>
      <c r="AV211">
        <v>1</v>
      </c>
      <c r="AW211">
        <v>2</v>
      </c>
      <c r="AX211">
        <v>438142569</v>
      </c>
      <c r="AY211">
        <v>1</v>
      </c>
      <c r="AZ211">
        <v>0</v>
      </c>
      <c r="BA211">
        <v>233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ROUND(AT211*Source!I115*AH211*AL211,2)</f>
        <v>0</v>
      </c>
      <c r="CV211">
        <f>ROUND(Y211*Source!I115,9)</f>
        <v>8.2500000000000004E-2</v>
      </c>
      <c r="CW211">
        <v>0</v>
      </c>
      <c r="CX211">
        <f>ROUND(Y211*Source!I115,9)</f>
        <v>8.2500000000000004E-2</v>
      </c>
      <c r="CY211">
        <f>AD211</f>
        <v>0</v>
      </c>
      <c r="CZ211">
        <f>AH211</f>
        <v>0</v>
      </c>
      <c r="DA211">
        <f>AL211</f>
        <v>1</v>
      </c>
      <c r="DB211">
        <f t="shared" si="71"/>
        <v>0</v>
      </c>
      <c r="DC211">
        <f t="shared" si="72"/>
        <v>0</v>
      </c>
      <c r="DD211" t="s">
        <v>3</v>
      </c>
      <c r="DE211" t="s">
        <v>3</v>
      </c>
      <c r="DF211">
        <f t="shared" ref="DF211:DF218" si="81">ROUND(ROUND(AE211,2)*CX211,2)</f>
        <v>0</v>
      </c>
      <c r="DG211">
        <f t="shared" si="78"/>
        <v>0</v>
      </c>
      <c r="DH211">
        <f t="shared" si="79"/>
        <v>0</v>
      </c>
      <c r="DI211">
        <f t="shared" si="73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ROW(Source!A115)</f>
        <v>115</v>
      </c>
      <c r="B212">
        <v>409171020</v>
      </c>
      <c r="C212">
        <v>438142493</v>
      </c>
      <c r="D212">
        <v>405915920</v>
      </c>
      <c r="E212">
        <v>1</v>
      </c>
      <c r="F212">
        <v>1</v>
      </c>
      <c r="G212">
        <v>1080</v>
      </c>
      <c r="H212">
        <v>2</v>
      </c>
      <c r="I212" t="s">
        <v>242</v>
      </c>
      <c r="J212" t="s">
        <v>243</v>
      </c>
      <c r="K212" t="s">
        <v>244</v>
      </c>
      <c r="L212">
        <v>1368</v>
      </c>
      <c r="N212">
        <v>1011</v>
      </c>
      <c r="O212" t="s">
        <v>245</v>
      </c>
      <c r="P212" t="s">
        <v>245</v>
      </c>
      <c r="Q212">
        <v>1</v>
      </c>
      <c r="W212">
        <v>0</v>
      </c>
      <c r="X212">
        <v>-2065404138</v>
      </c>
      <c r="Y212">
        <f t="shared" si="70"/>
        <v>2.7</v>
      </c>
      <c r="AA212">
        <v>0</v>
      </c>
      <c r="AB212">
        <v>7.59</v>
      </c>
      <c r="AC212">
        <v>0</v>
      </c>
      <c r="AD212">
        <v>0</v>
      </c>
      <c r="AE212">
        <v>0</v>
      </c>
      <c r="AF212">
        <v>7.11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2.7</v>
      </c>
      <c r="AU212" t="s">
        <v>3</v>
      </c>
      <c r="AV212">
        <v>0</v>
      </c>
      <c r="AW212">
        <v>2</v>
      </c>
      <c r="AX212">
        <v>438142570</v>
      </c>
      <c r="AY212">
        <v>1</v>
      </c>
      <c r="AZ212">
        <v>0</v>
      </c>
      <c r="BA212">
        <v>234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ROUND(Y212*Source!I115*DO212,9)</f>
        <v>0</v>
      </c>
      <c r="CX212">
        <f>ROUND(Y212*Source!I115,9)</f>
        <v>1.35E-2</v>
      </c>
      <c r="CY212">
        <f>AB212</f>
        <v>7.59</v>
      </c>
      <c r="CZ212">
        <f>AF212</f>
        <v>7.11</v>
      </c>
      <c r="DA212">
        <f>AJ212</f>
        <v>1</v>
      </c>
      <c r="DB212">
        <f t="shared" si="71"/>
        <v>19.2</v>
      </c>
      <c r="DC212">
        <f t="shared" si="72"/>
        <v>0</v>
      </c>
      <c r="DD212" t="s">
        <v>3</v>
      </c>
      <c r="DE212" t="s">
        <v>3</v>
      </c>
      <c r="DF212">
        <f t="shared" si="81"/>
        <v>0</v>
      </c>
      <c r="DG212">
        <f t="shared" si="78"/>
        <v>0.1</v>
      </c>
      <c r="DH212">
        <f t="shared" si="79"/>
        <v>0</v>
      </c>
      <c r="DI212">
        <f t="shared" si="73"/>
        <v>0</v>
      </c>
      <c r="DJ212">
        <f>DG212</f>
        <v>0.1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ROW(Source!A115)</f>
        <v>115</v>
      </c>
      <c r="B213">
        <v>409171020</v>
      </c>
      <c r="C213">
        <v>438142493</v>
      </c>
      <c r="D213">
        <v>405916219</v>
      </c>
      <c r="E213">
        <v>1</v>
      </c>
      <c r="F213">
        <v>1</v>
      </c>
      <c r="G213">
        <v>1080</v>
      </c>
      <c r="H213">
        <v>2</v>
      </c>
      <c r="I213" t="s">
        <v>246</v>
      </c>
      <c r="J213" t="s">
        <v>247</v>
      </c>
      <c r="K213" t="s">
        <v>248</v>
      </c>
      <c r="L213">
        <v>1368</v>
      </c>
      <c r="N213">
        <v>1011</v>
      </c>
      <c r="O213" t="s">
        <v>245</v>
      </c>
      <c r="P213" t="s">
        <v>245</v>
      </c>
      <c r="Q213">
        <v>1</v>
      </c>
      <c r="W213">
        <v>0</v>
      </c>
      <c r="X213">
        <v>-1985943078</v>
      </c>
      <c r="Y213">
        <f t="shared" si="70"/>
        <v>0.13</v>
      </c>
      <c r="AA213">
        <v>0</v>
      </c>
      <c r="AB213">
        <v>88.67</v>
      </c>
      <c r="AC213">
        <v>13.47</v>
      </c>
      <c r="AD213">
        <v>0</v>
      </c>
      <c r="AE213">
        <v>0</v>
      </c>
      <c r="AF213">
        <v>83.1</v>
      </c>
      <c r="AG213">
        <v>12.62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0.13</v>
      </c>
      <c r="AU213" t="s">
        <v>3</v>
      </c>
      <c r="AV213">
        <v>0</v>
      </c>
      <c r="AW213">
        <v>2</v>
      </c>
      <c r="AX213">
        <v>438142571</v>
      </c>
      <c r="AY213">
        <v>1</v>
      </c>
      <c r="AZ213">
        <v>0</v>
      </c>
      <c r="BA213">
        <v>235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ROUND(Y213*Source!I115*DO213,9)</f>
        <v>8.2030000000000002E-3</v>
      </c>
      <c r="CX213">
        <f>ROUND(Y213*Source!I115,9)</f>
        <v>6.4999999999999997E-4</v>
      </c>
      <c r="CY213">
        <f>AB213</f>
        <v>88.67</v>
      </c>
      <c r="CZ213">
        <f>AF213</f>
        <v>83.1</v>
      </c>
      <c r="DA213">
        <f>AJ213</f>
        <v>1</v>
      </c>
      <c r="DB213">
        <f t="shared" si="71"/>
        <v>10.8</v>
      </c>
      <c r="DC213">
        <f t="shared" si="72"/>
        <v>1.64</v>
      </c>
      <c r="DD213" t="s">
        <v>3</v>
      </c>
      <c r="DE213" t="s">
        <v>3</v>
      </c>
      <c r="DF213">
        <f t="shared" si="81"/>
        <v>0</v>
      </c>
      <c r="DG213">
        <f t="shared" si="78"/>
        <v>0.05</v>
      </c>
      <c r="DH213">
        <f t="shared" si="79"/>
        <v>0.01</v>
      </c>
      <c r="DI213">
        <f t="shared" si="73"/>
        <v>0</v>
      </c>
      <c r="DJ213">
        <f>DG213</f>
        <v>0.05</v>
      </c>
      <c r="DK213">
        <v>0</v>
      </c>
      <c r="DL213" t="s">
        <v>249</v>
      </c>
      <c r="DM213">
        <v>0</v>
      </c>
      <c r="DN213" t="s">
        <v>241</v>
      </c>
      <c r="DO213">
        <v>12.62</v>
      </c>
    </row>
    <row r="214" spans="1:119" x14ac:dyDescent="0.2">
      <c r="A214">
        <f>ROW(Source!A115)</f>
        <v>115</v>
      </c>
      <c r="B214">
        <v>409171020</v>
      </c>
      <c r="C214">
        <v>438142493</v>
      </c>
      <c r="D214">
        <v>405885592</v>
      </c>
      <c r="E214">
        <v>1</v>
      </c>
      <c r="F214">
        <v>1</v>
      </c>
      <c r="G214">
        <v>1080</v>
      </c>
      <c r="H214">
        <v>3</v>
      </c>
      <c r="I214" t="s">
        <v>253</v>
      </c>
      <c r="J214" t="s">
        <v>254</v>
      </c>
      <c r="K214" t="s">
        <v>255</v>
      </c>
      <c r="L214">
        <v>1348</v>
      </c>
      <c r="N214">
        <v>1009</v>
      </c>
      <c r="O214" t="s">
        <v>57</v>
      </c>
      <c r="P214" t="s">
        <v>57</v>
      </c>
      <c r="Q214">
        <v>1000</v>
      </c>
      <c r="W214">
        <v>0</v>
      </c>
      <c r="X214">
        <v>-1792704725</v>
      </c>
      <c r="Y214">
        <f t="shared" si="70"/>
        <v>5.9999999999999995E-4</v>
      </c>
      <c r="AA214">
        <v>9286.7199999999993</v>
      </c>
      <c r="AB214">
        <v>0</v>
      </c>
      <c r="AC214">
        <v>0</v>
      </c>
      <c r="AD214">
        <v>0</v>
      </c>
      <c r="AE214">
        <v>8590.86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5.9999999999999995E-4</v>
      </c>
      <c r="AU214" t="s">
        <v>3</v>
      </c>
      <c r="AV214">
        <v>0</v>
      </c>
      <c r="AW214">
        <v>2</v>
      </c>
      <c r="AX214">
        <v>438142573</v>
      </c>
      <c r="AY214">
        <v>1</v>
      </c>
      <c r="AZ214">
        <v>0</v>
      </c>
      <c r="BA214">
        <v>237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ROUND(Y214*Source!I115,9)</f>
        <v>3.0000000000000001E-6</v>
      </c>
      <c r="CY214">
        <f>AA214</f>
        <v>9286.7199999999993</v>
      </c>
      <c r="CZ214">
        <f>AE214</f>
        <v>8590.86</v>
      </c>
      <c r="DA214">
        <f>AI214</f>
        <v>1</v>
      </c>
      <c r="DB214">
        <f t="shared" si="71"/>
        <v>5.15</v>
      </c>
      <c r="DC214">
        <f t="shared" si="72"/>
        <v>0</v>
      </c>
      <c r="DD214" t="s">
        <v>3</v>
      </c>
      <c r="DE214" t="s">
        <v>3</v>
      </c>
      <c r="DF214">
        <f t="shared" si="81"/>
        <v>0.03</v>
      </c>
      <c r="DG214">
        <f t="shared" si="78"/>
        <v>0</v>
      </c>
      <c r="DH214">
        <f t="shared" si="79"/>
        <v>0</v>
      </c>
      <c r="DI214">
        <f t="shared" si="73"/>
        <v>0</v>
      </c>
      <c r="DJ214">
        <f>DF214</f>
        <v>0.03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ROW(Source!A115)</f>
        <v>115</v>
      </c>
      <c r="B215">
        <v>409171020</v>
      </c>
      <c r="C215">
        <v>438142493</v>
      </c>
      <c r="D215">
        <v>405884727</v>
      </c>
      <c r="E215">
        <v>1</v>
      </c>
      <c r="F215">
        <v>1</v>
      </c>
      <c r="G215">
        <v>1080</v>
      </c>
      <c r="H215">
        <v>3</v>
      </c>
      <c r="I215" t="s">
        <v>328</v>
      </c>
      <c r="J215" t="s">
        <v>329</v>
      </c>
      <c r="K215" t="s">
        <v>330</v>
      </c>
      <c r="L215">
        <v>1348</v>
      </c>
      <c r="N215">
        <v>1009</v>
      </c>
      <c r="O215" t="s">
        <v>57</v>
      </c>
      <c r="P215" t="s">
        <v>57</v>
      </c>
      <c r="Q215">
        <v>1000</v>
      </c>
      <c r="W215">
        <v>0</v>
      </c>
      <c r="X215">
        <v>-301728717</v>
      </c>
      <c r="Y215">
        <f t="shared" si="70"/>
        <v>2E-3</v>
      </c>
      <c r="AA215">
        <v>17490.88</v>
      </c>
      <c r="AB215">
        <v>0</v>
      </c>
      <c r="AC215">
        <v>0</v>
      </c>
      <c r="AD215">
        <v>0</v>
      </c>
      <c r="AE215">
        <v>16180.28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2E-3</v>
      </c>
      <c r="AU215" t="s">
        <v>3</v>
      </c>
      <c r="AV215">
        <v>0</v>
      </c>
      <c r="AW215">
        <v>2</v>
      </c>
      <c r="AX215">
        <v>438142574</v>
      </c>
      <c r="AY215">
        <v>1</v>
      </c>
      <c r="AZ215">
        <v>0</v>
      </c>
      <c r="BA215">
        <v>238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ROUND(Y215*Source!I115,9)</f>
        <v>1.0000000000000001E-5</v>
      </c>
      <c r="CY215">
        <f>AA215</f>
        <v>17490.88</v>
      </c>
      <c r="CZ215">
        <f>AE215</f>
        <v>16180.28</v>
      </c>
      <c r="DA215">
        <f>AI215</f>
        <v>1</v>
      </c>
      <c r="DB215">
        <f t="shared" si="71"/>
        <v>32.36</v>
      </c>
      <c r="DC215">
        <f t="shared" si="72"/>
        <v>0</v>
      </c>
      <c r="DD215" t="s">
        <v>3</v>
      </c>
      <c r="DE215" t="s">
        <v>3</v>
      </c>
      <c r="DF215">
        <f t="shared" si="81"/>
        <v>0.16</v>
      </c>
      <c r="DG215">
        <f t="shared" si="78"/>
        <v>0</v>
      </c>
      <c r="DH215">
        <f t="shared" si="79"/>
        <v>0</v>
      </c>
      <c r="DI215">
        <f t="shared" si="73"/>
        <v>0</v>
      </c>
      <c r="DJ215">
        <f>DF215</f>
        <v>0.16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426523977</v>
      </c>
      <c r="C216">
        <v>438142493</v>
      </c>
      <c r="D216">
        <v>405844724</v>
      </c>
      <c r="E216">
        <v>1080</v>
      </c>
      <c r="F216">
        <v>1</v>
      </c>
      <c r="G216">
        <v>1080</v>
      </c>
      <c r="H216">
        <v>1</v>
      </c>
      <c r="I216" t="s">
        <v>239</v>
      </c>
      <c r="J216" t="s">
        <v>3</v>
      </c>
      <c r="K216" t="s">
        <v>240</v>
      </c>
      <c r="L216">
        <v>1191</v>
      </c>
      <c r="N216">
        <v>1013</v>
      </c>
      <c r="O216" t="s">
        <v>241</v>
      </c>
      <c r="P216" t="s">
        <v>241</v>
      </c>
      <c r="Q216">
        <v>1</v>
      </c>
      <c r="W216">
        <v>0</v>
      </c>
      <c r="X216">
        <v>476480486</v>
      </c>
      <c r="Y216">
        <f t="shared" si="70"/>
        <v>16.5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5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16.5</v>
      </c>
      <c r="AU216" t="s">
        <v>3</v>
      </c>
      <c r="AV216">
        <v>1</v>
      </c>
      <c r="AW216">
        <v>2</v>
      </c>
      <c r="AX216">
        <v>438142569</v>
      </c>
      <c r="AY216">
        <v>1</v>
      </c>
      <c r="AZ216">
        <v>0</v>
      </c>
      <c r="BA216">
        <v>239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U216">
        <f>ROUND(AT216*Source!I116*AH216*AL216,2)</f>
        <v>0</v>
      </c>
      <c r="CV216">
        <f>ROUND(Y216*Source!I116,9)</f>
        <v>8.2500000000000004E-2</v>
      </c>
      <c r="CW216">
        <v>0</v>
      </c>
      <c r="CX216">
        <f>ROUND(Y216*Source!I116,9)</f>
        <v>8.2500000000000004E-2</v>
      </c>
      <c r="CY216">
        <f>AD216</f>
        <v>0</v>
      </c>
      <c r="CZ216">
        <f>AH216</f>
        <v>0</v>
      </c>
      <c r="DA216">
        <f>AL216</f>
        <v>1</v>
      </c>
      <c r="DB216">
        <f t="shared" si="71"/>
        <v>0</v>
      </c>
      <c r="DC216">
        <f t="shared" si="72"/>
        <v>0</v>
      </c>
      <c r="DD216" t="s">
        <v>3</v>
      </c>
      <c r="DE216" t="s">
        <v>3</v>
      </c>
      <c r="DF216">
        <f t="shared" si="81"/>
        <v>0</v>
      </c>
      <c r="DG216">
        <f t="shared" si="78"/>
        <v>0</v>
      </c>
      <c r="DH216">
        <f t="shared" si="79"/>
        <v>0</v>
      </c>
      <c r="DI216">
        <f t="shared" si="73"/>
        <v>0</v>
      </c>
      <c r="DJ216">
        <f>DI216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ROW(Source!A116)</f>
        <v>116</v>
      </c>
      <c r="B217">
        <v>426523977</v>
      </c>
      <c r="C217">
        <v>438142493</v>
      </c>
      <c r="D217">
        <v>405915920</v>
      </c>
      <c r="E217">
        <v>1</v>
      </c>
      <c r="F217">
        <v>1</v>
      </c>
      <c r="G217">
        <v>1080</v>
      </c>
      <c r="H217">
        <v>2</v>
      </c>
      <c r="I217" t="s">
        <v>242</v>
      </c>
      <c r="J217" t="s">
        <v>243</v>
      </c>
      <c r="K217" t="s">
        <v>244</v>
      </c>
      <c r="L217">
        <v>1368</v>
      </c>
      <c r="N217">
        <v>1011</v>
      </c>
      <c r="O217" t="s">
        <v>245</v>
      </c>
      <c r="P217" t="s">
        <v>245</v>
      </c>
      <c r="Q217">
        <v>1</v>
      </c>
      <c r="W217">
        <v>0</v>
      </c>
      <c r="X217">
        <v>-2065404138</v>
      </c>
      <c r="Y217">
        <f t="shared" si="70"/>
        <v>2.7</v>
      </c>
      <c r="AA217">
        <v>0</v>
      </c>
      <c r="AB217">
        <v>102.11</v>
      </c>
      <c r="AC217">
        <v>0</v>
      </c>
      <c r="AD217">
        <v>0</v>
      </c>
      <c r="AE217">
        <v>0</v>
      </c>
      <c r="AF217">
        <v>7.11</v>
      </c>
      <c r="AG217">
        <v>0</v>
      </c>
      <c r="AH217">
        <v>0</v>
      </c>
      <c r="AI217">
        <v>1</v>
      </c>
      <c r="AJ217">
        <v>13.46</v>
      </c>
      <c r="AK217">
        <v>56.35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2.7</v>
      </c>
      <c r="AU217" t="s">
        <v>3</v>
      </c>
      <c r="AV217">
        <v>0</v>
      </c>
      <c r="AW217">
        <v>2</v>
      </c>
      <c r="AX217">
        <v>438142570</v>
      </c>
      <c r="AY217">
        <v>1</v>
      </c>
      <c r="AZ217">
        <v>0</v>
      </c>
      <c r="BA217">
        <v>240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ROUND(Y217*Source!I116*DO217,9)</f>
        <v>0</v>
      </c>
      <c r="CX217">
        <f>ROUND(Y217*Source!I116,9)</f>
        <v>1.35E-2</v>
      </c>
      <c r="CY217">
        <f>AB217</f>
        <v>102.11</v>
      </c>
      <c r="CZ217">
        <f>AF217</f>
        <v>7.11</v>
      </c>
      <c r="DA217">
        <f>AJ217</f>
        <v>13.46</v>
      </c>
      <c r="DB217">
        <f t="shared" si="71"/>
        <v>19.2</v>
      </c>
      <c r="DC217">
        <f t="shared" si="72"/>
        <v>0</v>
      </c>
      <c r="DD217" t="s">
        <v>3</v>
      </c>
      <c r="DE217" t="s">
        <v>3</v>
      </c>
      <c r="DF217">
        <f t="shared" si="81"/>
        <v>0</v>
      </c>
      <c r="DG217">
        <f>ROUND(ROUND(AF217*AJ217,2)*CX217,2)</f>
        <v>1.29</v>
      </c>
      <c r="DH217">
        <f>ROUND(ROUND(AG217*AK217,2)*CX217,2)</f>
        <v>0</v>
      </c>
      <c r="DI217">
        <f t="shared" si="73"/>
        <v>0</v>
      </c>
      <c r="DJ217">
        <f>DG217</f>
        <v>1.29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ROW(Source!A116)</f>
        <v>116</v>
      </c>
      <c r="B218">
        <v>426523977</v>
      </c>
      <c r="C218">
        <v>438142493</v>
      </c>
      <c r="D218">
        <v>405916219</v>
      </c>
      <c r="E218">
        <v>1</v>
      </c>
      <c r="F218">
        <v>1</v>
      </c>
      <c r="G218">
        <v>1080</v>
      </c>
      <c r="H218">
        <v>2</v>
      </c>
      <c r="I218" t="s">
        <v>246</v>
      </c>
      <c r="J218" t="s">
        <v>247</v>
      </c>
      <c r="K218" t="s">
        <v>248</v>
      </c>
      <c r="L218">
        <v>1368</v>
      </c>
      <c r="N218">
        <v>1011</v>
      </c>
      <c r="O218" t="s">
        <v>245</v>
      </c>
      <c r="P218" t="s">
        <v>245</v>
      </c>
      <c r="Q218">
        <v>1</v>
      </c>
      <c r="W218">
        <v>0</v>
      </c>
      <c r="X218">
        <v>-1985943078</v>
      </c>
      <c r="Y218">
        <f t="shared" si="70"/>
        <v>0.13</v>
      </c>
      <c r="AA218">
        <v>0</v>
      </c>
      <c r="AB218">
        <v>1513.56</v>
      </c>
      <c r="AC218">
        <v>758.78</v>
      </c>
      <c r="AD218">
        <v>0</v>
      </c>
      <c r="AE218">
        <v>0</v>
      </c>
      <c r="AF218">
        <v>83.1</v>
      </c>
      <c r="AG218">
        <v>12.62</v>
      </c>
      <c r="AH218">
        <v>0</v>
      </c>
      <c r="AI218">
        <v>1</v>
      </c>
      <c r="AJ218">
        <v>17.07</v>
      </c>
      <c r="AK218">
        <v>56.35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0.13</v>
      </c>
      <c r="AU218" t="s">
        <v>3</v>
      </c>
      <c r="AV218">
        <v>0</v>
      </c>
      <c r="AW218">
        <v>2</v>
      </c>
      <c r="AX218">
        <v>438142571</v>
      </c>
      <c r="AY218">
        <v>1</v>
      </c>
      <c r="AZ218">
        <v>0</v>
      </c>
      <c r="BA218">
        <v>241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f>ROUND(Y218*Source!I116*DO218,9)</f>
        <v>8.2030000000000002E-3</v>
      </c>
      <c r="CX218">
        <f>ROUND(Y218*Source!I116,9)</f>
        <v>6.4999999999999997E-4</v>
      </c>
      <c r="CY218">
        <f>AB218</f>
        <v>1513.56</v>
      </c>
      <c r="CZ218">
        <f>AF218</f>
        <v>83.1</v>
      </c>
      <c r="DA218">
        <f>AJ218</f>
        <v>17.07</v>
      </c>
      <c r="DB218">
        <f t="shared" si="71"/>
        <v>10.8</v>
      </c>
      <c r="DC218">
        <f t="shared" si="72"/>
        <v>1.64</v>
      </c>
      <c r="DD218" t="s">
        <v>3</v>
      </c>
      <c r="DE218" t="s">
        <v>3</v>
      </c>
      <c r="DF218">
        <f t="shared" si="81"/>
        <v>0</v>
      </c>
      <c r="DG218">
        <f>ROUND(ROUND(AF218*AJ218,2)*CX218,2)</f>
        <v>0.92</v>
      </c>
      <c r="DH218">
        <f>ROUND(ROUND(AG218*AK218,2)*CX218,2)</f>
        <v>0.46</v>
      </c>
      <c r="DI218">
        <f t="shared" si="73"/>
        <v>0</v>
      </c>
      <c r="DJ218">
        <f>DG218</f>
        <v>0.92</v>
      </c>
      <c r="DK218">
        <v>0</v>
      </c>
      <c r="DL218" t="s">
        <v>249</v>
      </c>
      <c r="DM218">
        <v>0</v>
      </c>
      <c r="DN218" t="s">
        <v>241</v>
      </c>
      <c r="DO218">
        <v>12.62</v>
      </c>
    </row>
    <row r="219" spans="1:119" x14ac:dyDescent="0.2">
      <c r="A219">
        <f>ROW(Source!A116)</f>
        <v>116</v>
      </c>
      <c r="B219">
        <v>426523977</v>
      </c>
      <c r="C219">
        <v>438142493</v>
      </c>
      <c r="D219">
        <v>405885592</v>
      </c>
      <c r="E219">
        <v>1</v>
      </c>
      <c r="F219">
        <v>1</v>
      </c>
      <c r="G219">
        <v>1080</v>
      </c>
      <c r="H219">
        <v>3</v>
      </c>
      <c r="I219" t="s">
        <v>253</v>
      </c>
      <c r="J219" t="s">
        <v>254</v>
      </c>
      <c r="K219" t="s">
        <v>255</v>
      </c>
      <c r="L219">
        <v>1348</v>
      </c>
      <c r="N219">
        <v>1009</v>
      </c>
      <c r="O219" t="s">
        <v>57</v>
      </c>
      <c r="P219" t="s">
        <v>57</v>
      </c>
      <c r="Q219">
        <v>1000</v>
      </c>
      <c r="W219">
        <v>0</v>
      </c>
      <c r="X219">
        <v>-1792704725</v>
      </c>
      <c r="Y219">
        <f t="shared" si="70"/>
        <v>5.9999999999999995E-4</v>
      </c>
      <c r="AA219">
        <v>152673.67000000001</v>
      </c>
      <c r="AB219">
        <v>0</v>
      </c>
      <c r="AC219">
        <v>0</v>
      </c>
      <c r="AD219">
        <v>0</v>
      </c>
      <c r="AE219">
        <v>8590.86</v>
      </c>
      <c r="AF219">
        <v>0</v>
      </c>
      <c r="AG219">
        <v>0</v>
      </c>
      <c r="AH219">
        <v>0</v>
      </c>
      <c r="AI219">
        <v>16.440000000000001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5.9999999999999995E-4</v>
      </c>
      <c r="AU219" t="s">
        <v>3</v>
      </c>
      <c r="AV219">
        <v>0</v>
      </c>
      <c r="AW219">
        <v>2</v>
      </c>
      <c r="AX219">
        <v>438142573</v>
      </c>
      <c r="AY219">
        <v>1</v>
      </c>
      <c r="AZ219">
        <v>0</v>
      </c>
      <c r="BA219">
        <v>243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ROUND(Y219*Source!I116,9)</f>
        <v>3.0000000000000001E-6</v>
      </c>
      <c r="CY219">
        <f>AA219</f>
        <v>152673.67000000001</v>
      </c>
      <c r="CZ219">
        <f>AE219</f>
        <v>8590.86</v>
      </c>
      <c r="DA219">
        <f>AI219</f>
        <v>16.440000000000001</v>
      </c>
      <c r="DB219">
        <f t="shared" si="71"/>
        <v>5.15</v>
      </c>
      <c r="DC219">
        <f t="shared" si="72"/>
        <v>0</v>
      </c>
      <c r="DD219" t="s">
        <v>3</v>
      </c>
      <c r="DE219" t="s">
        <v>3</v>
      </c>
      <c r="DF219">
        <f>ROUND(ROUND(AE219*AI219,2)*CX219,2)</f>
        <v>0.42</v>
      </c>
      <c r="DG219">
        <f>ROUND(ROUND(AF219,2)*CX219,2)</f>
        <v>0</v>
      </c>
      <c r="DH219">
        <f>ROUND(ROUND(AG219,2)*CX219,2)</f>
        <v>0</v>
      </c>
      <c r="DI219">
        <f t="shared" si="73"/>
        <v>0</v>
      </c>
      <c r="DJ219">
        <f>DF219</f>
        <v>0.42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ROW(Source!A116)</f>
        <v>116</v>
      </c>
      <c r="B220">
        <v>426523977</v>
      </c>
      <c r="C220">
        <v>438142493</v>
      </c>
      <c r="D220">
        <v>405884727</v>
      </c>
      <c r="E220">
        <v>1</v>
      </c>
      <c r="F220">
        <v>1</v>
      </c>
      <c r="G220">
        <v>1080</v>
      </c>
      <c r="H220">
        <v>3</v>
      </c>
      <c r="I220" t="s">
        <v>328</v>
      </c>
      <c r="J220" t="s">
        <v>329</v>
      </c>
      <c r="K220" t="s">
        <v>330</v>
      </c>
      <c r="L220">
        <v>1348</v>
      </c>
      <c r="N220">
        <v>1009</v>
      </c>
      <c r="O220" t="s">
        <v>57</v>
      </c>
      <c r="P220" t="s">
        <v>57</v>
      </c>
      <c r="Q220">
        <v>1000</v>
      </c>
      <c r="W220">
        <v>0</v>
      </c>
      <c r="X220">
        <v>-301728717</v>
      </c>
      <c r="Y220">
        <f t="shared" si="70"/>
        <v>2E-3</v>
      </c>
      <c r="AA220">
        <v>55271.19</v>
      </c>
      <c r="AB220">
        <v>0</v>
      </c>
      <c r="AC220">
        <v>0</v>
      </c>
      <c r="AD220">
        <v>0</v>
      </c>
      <c r="AE220">
        <v>16180.28</v>
      </c>
      <c r="AF220">
        <v>0</v>
      </c>
      <c r="AG220">
        <v>0</v>
      </c>
      <c r="AH220">
        <v>0</v>
      </c>
      <c r="AI220">
        <v>3.16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2E-3</v>
      </c>
      <c r="AU220" t="s">
        <v>3</v>
      </c>
      <c r="AV220">
        <v>0</v>
      </c>
      <c r="AW220">
        <v>2</v>
      </c>
      <c r="AX220">
        <v>438142574</v>
      </c>
      <c r="AY220">
        <v>1</v>
      </c>
      <c r="AZ220">
        <v>0</v>
      </c>
      <c r="BA220">
        <v>244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ROUND(Y220*Source!I116,9)</f>
        <v>1.0000000000000001E-5</v>
      </c>
      <c r="CY220">
        <f>AA220</f>
        <v>55271.19</v>
      </c>
      <c r="CZ220">
        <f>AE220</f>
        <v>16180.28</v>
      </c>
      <c r="DA220">
        <f>AI220</f>
        <v>3.16</v>
      </c>
      <c r="DB220">
        <f t="shared" si="71"/>
        <v>32.36</v>
      </c>
      <c r="DC220">
        <f t="shared" si="72"/>
        <v>0</v>
      </c>
      <c r="DD220" t="s">
        <v>3</v>
      </c>
      <c r="DE220" t="s">
        <v>3</v>
      </c>
      <c r="DF220">
        <f>ROUND(ROUND(AE220*AI220,2)*CX220,2)</f>
        <v>0.51</v>
      </c>
      <c r="DG220">
        <f>ROUND(ROUND(AF220,2)*CX220,2)</f>
        <v>0</v>
      </c>
      <c r="DH220">
        <f>ROUND(ROUND(AG220,2)*CX220,2)</f>
        <v>0</v>
      </c>
      <c r="DI220">
        <f t="shared" si="73"/>
        <v>0</v>
      </c>
      <c r="DJ220">
        <f>DF220</f>
        <v>0.51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438140756</v>
      </c>
      <c r="C1">
        <v>438140755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239</v>
      </c>
      <c r="J1" t="s">
        <v>3</v>
      </c>
      <c r="K1" t="s">
        <v>240</v>
      </c>
      <c r="L1">
        <v>1191</v>
      </c>
      <c r="N1">
        <v>1013</v>
      </c>
      <c r="O1" t="s">
        <v>241</v>
      </c>
      <c r="P1" t="s">
        <v>241</v>
      </c>
      <c r="Q1">
        <v>1</v>
      </c>
      <c r="X1">
        <v>44.3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44.3</v>
      </c>
      <c r="AH1">
        <v>2</v>
      </c>
      <c r="AI1">
        <v>438140756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438140757</v>
      </c>
      <c r="C2">
        <v>438140755</v>
      </c>
      <c r="D2">
        <v>405915920</v>
      </c>
      <c r="E2">
        <v>1</v>
      </c>
      <c r="F2">
        <v>1</v>
      </c>
      <c r="G2">
        <v>1080</v>
      </c>
      <c r="H2">
        <v>2</v>
      </c>
      <c r="I2" t="s">
        <v>242</v>
      </c>
      <c r="J2" t="s">
        <v>243</v>
      </c>
      <c r="K2" t="s">
        <v>244</v>
      </c>
      <c r="L2">
        <v>1368</v>
      </c>
      <c r="N2">
        <v>1011</v>
      </c>
      <c r="O2" t="s">
        <v>245</v>
      </c>
      <c r="P2" t="s">
        <v>245</v>
      </c>
      <c r="Q2">
        <v>1</v>
      </c>
      <c r="X2">
        <v>5.33</v>
      </c>
      <c r="Y2">
        <v>0</v>
      </c>
      <c r="Z2">
        <v>7.11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5.33</v>
      </c>
      <c r="AH2">
        <v>2</v>
      </c>
      <c r="AI2">
        <v>438140757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438140758</v>
      </c>
      <c r="C3">
        <v>438140755</v>
      </c>
      <c r="D3">
        <v>405916219</v>
      </c>
      <c r="E3">
        <v>1</v>
      </c>
      <c r="F3">
        <v>1</v>
      </c>
      <c r="G3">
        <v>1080</v>
      </c>
      <c r="H3">
        <v>2</v>
      </c>
      <c r="I3" t="s">
        <v>246</v>
      </c>
      <c r="J3" t="s">
        <v>247</v>
      </c>
      <c r="K3" t="s">
        <v>248</v>
      </c>
      <c r="L3">
        <v>1368</v>
      </c>
      <c r="N3">
        <v>1011</v>
      </c>
      <c r="O3" t="s">
        <v>245</v>
      </c>
      <c r="P3" t="s">
        <v>245</v>
      </c>
      <c r="Q3">
        <v>1</v>
      </c>
      <c r="X3">
        <v>1.1000000000000001</v>
      </c>
      <c r="Y3">
        <v>0</v>
      </c>
      <c r="Z3">
        <v>83.1</v>
      </c>
      <c r="AA3">
        <v>12.62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1.1000000000000001</v>
      </c>
      <c r="AH3">
        <v>2</v>
      </c>
      <c r="AI3">
        <v>438140758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438140759</v>
      </c>
      <c r="C4">
        <v>438140755</v>
      </c>
      <c r="D4">
        <v>405916338</v>
      </c>
      <c r="E4">
        <v>1</v>
      </c>
      <c r="F4">
        <v>1</v>
      </c>
      <c r="G4">
        <v>1080</v>
      </c>
      <c r="H4">
        <v>2</v>
      </c>
      <c r="I4" t="s">
        <v>250</v>
      </c>
      <c r="J4" t="s">
        <v>251</v>
      </c>
      <c r="K4" t="s">
        <v>252</v>
      </c>
      <c r="L4">
        <v>1368</v>
      </c>
      <c r="N4">
        <v>1011</v>
      </c>
      <c r="O4" t="s">
        <v>245</v>
      </c>
      <c r="P4" t="s">
        <v>245</v>
      </c>
      <c r="Q4">
        <v>1</v>
      </c>
      <c r="X4">
        <v>5.27</v>
      </c>
      <c r="Y4">
        <v>0</v>
      </c>
      <c r="Z4">
        <v>0.8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5.27</v>
      </c>
      <c r="AH4">
        <v>2</v>
      </c>
      <c r="AI4">
        <v>438140759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438140760</v>
      </c>
      <c r="C5">
        <v>438140755</v>
      </c>
      <c r="D5">
        <v>405885592</v>
      </c>
      <c r="E5">
        <v>1</v>
      </c>
      <c r="F5">
        <v>1</v>
      </c>
      <c r="G5">
        <v>1080</v>
      </c>
      <c r="H5">
        <v>3</v>
      </c>
      <c r="I5" t="s">
        <v>253</v>
      </c>
      <c r="J5" t="s">
        <v>254</v>
      </c>
      <c r="K5" t="s">
        <v>255</v>
      </c>
      <c r="L5">
        <v>1348</v>
      </c>
      <c r="N5">
        <v>1009</v>
      </c>
      <c r="O5" t="s">
        <v>57</v>
      </c>
      <c r="P5" t="s">
        <v>57</v>
      </c>
      <c r="Q5">
        <v>1000</v>
      </c>
      <c r="X5">
        <v>3.0000000000000001E-3</v>
      </c>
      <c r="Y5">
        <v>8590.86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3.0000000000000001E-3</v>
      </c>
      <c r="AH5">
        <v>2</v>
      </c>
      <c r="AI5">
        <v>438140760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438140761</v>
      </c>
      <c r="C6">
        <v>438140755</v>
      </c>
      <c r="D6">
        <v>405886094</v>
      </c>
      <c r="E6">
        <v>1</v>
      </c>
      <c r="F6">
        <v>1</v>
      </c>
      <c r="G6">
        <v>1080</v>
      </c>
      <c r="H6">
        <v>3</v>
      </c>
      <c r="I6" t="s">
        <v>256</v>
      </c>
      <c r="J6" t="s">
        <v>257</v>
      </c>
      <c r="K6" t="s">
        <v>258</v>
      </c>
      <c r="L6">
        <v>1348</v>
      </c>
      <c r="N6">
        <v>1009</v>
      </c>
      <c r="O6" t="s">
        <v>57</v>
      </c>
      <c r="P6" t="s">
        <v>57</v>
      </c>
      <c r="Q6">
        <v>1000</v>
      </c>
      <c r="X6">
        <v>1.5499999999999999E-3</v>
      </c>
      <c r="Y6">
        <v>14327.51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1.5499999999999999E-3</v>
      </c>
      <c r="AH6">
        <v>2</v>
      </c>
      <c r="AI6">
        <v>438140761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438140762</v>
      </c>
      <c r="C7">
        <v>438140755</v>
      </c>
      <c r="D7">
        <v>405884615</v>
      </c>
      <c r="E7">
        <v>1</v>
      </c>
      <c r="F7">
        <v>1</v>
      </c>
      <c r="G7">
        <v>1080</v>
      </c>
      <c r="H7">
        <v>3</v>
      </c>
      <c r="I7" t="s">
        <v>259</v>
      </c>
      <c r="J7" t="s">
        <v>260</v>
      </c>
      <c r="K7" t="s">
        <v>261</v>
      </c>
      <c r="L7">
        <v>1346</v>
      </c>
      <c r="N7">
        <v>1009</v>
      </c>
      <c r="O7" t="s">
        <v>74</v>
      </c>
      <c r="P7" t="s">
        <v>74</v>
      </c>
      <c r="Q7">
        <v>1</v>
      </c>
      <c r="X7">
        <v>0.99</v>
      </c>
      <c r="Y7">
        <v>73.53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0.99</v>
      </c>
      <c r="AH7">
        <v>2</v>
      </c>
      <c r="AI7">
        <v>438140762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438140763</v>
      </c>
      <c r="C8">
        <v>438140755</v>
      </c>
      <c r="D8">
        <v>405908691</v>
      </c>
      <c r="E8">
        <v>1</v>
      </c>
      <c r="F8">
        <v>1</v>
      </c>
      <c r="G8">
        <v>1080</v>
      </c>
      <c r="H8">
        <v>3</v>
      </c>
      <c r="I8" t="s">
        <v>262</v>
      </c>
      <c r="J8" t="s">
        <v>263</v>
      </c>
      <c r="K8" t="s">
        <v>264</v>
      </c>
      <c r="L8">
        <v>1355</v>
      </c>
      <c r="N8">
        <v>1010</v>
      </c>
      <c r="O8" t="s">
        <v>36</v>
      </c>
      <c r="P8" t="s">
        <v>36</v>
      </c>
      <c r="Q8">
        <v>100</v>
      </c>
      <c r="X8">
        <v>2.2000000000000002</v>
      </c>
      <c r="Y8">
        <v>323.76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2.2000000000000002</v>
      </c>
      <c r="AH8">
        <v>2</v>
      </c>
      <c r="AI8">
        <v>438140763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438140764</v>
      </c>
      <c r="C9">
        <v>438140755</v>
      </c>
      <c r="D9">
        <v>405859268</v>
      </c>
      <c r="E9">
        <v>1080</v>
      </c>
      <c r="F9">
        <v>1</v>
      </c>
      <c r="G9">
        <v>1080</v>
      </c>
      <c r="H9">
        <v>3</v>
      </c>
      <c r="I9" t="s">
        <v>376</v>
      </c>
      <c r="J9" t="s">
        <v>3</v>
      </c>
      <c r="K9" t="s">
        <v>377</v>
      </c>
      <c r="L9">
        <v>1356</v>
      </c>
      <c r="N9">
        <v>1010</v>
      </c>
      <c r="O9" t="s">
        <v>303</v>
      </c>
      <c r="P9" t="s">
        <v>303</v>
      </c>
      <c r="Q9">
        <v>1000</v>
      </c>
      <c r="X9">
        <v>0.22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3</v>
      </c>
      <c r="AG9">
        <v>0.22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438140765</v>
      </c>
      <c r="C10">
        <v>438140755</v>
      </c>
      <c r="D10">
        <v>405860255</v>
      </c>
      <c r="E10">
        <v>1080</v>
      </c>
      <c r="F10">
        <v>1</v>
      </c>
      <c r="G10">
        <v>1080</v>
      </c>
      <c r="H10">
        <v>3</v>
      </c>
      <c r="I10" t="s">
        <v>378</v>
      </c>
      <c r="J10" t="s">
        <v>3</v>
      </c>
      <c r="K10" t="s">
        <v>379</v>
      </c>
      <c r="L10">
        <v>1303</v>
      </c>
      <c r="N10">
        <v>1003</v>
      </c>
      <c r="O10" t="s">
        <v>92</v>
      </c>
      <c r="P10" t="s">
        <v>92</v>
      </c>
      <c r="Q10">
        <v>1000</v>
      </c>
      <c r="X10">
        <v>0.10199999999999999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3</v>
      </c>
      <c r="AG10">
        <v>0.10199999999999999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438140756</v>
      </c>
      <c r="C11">
        <v>438140755</v>
      </c>
      <c r="D11">
        <v>405844724</v>
      </c>
      <c r="E11">
        <v>1080</v>
      </c>
      <c r="F11">
        <v>1</v>
      </c>
      <c r="G11">
        <v>1080</v>
      </c>
      <c r="H11">
        <v>1</v>
      </c>
      <c r="I11" t="s">
        <v>239</v>
      </c>
      <c r="J11" t="s">
        <v>3</v>
      </c>
      <c r="K11" t="s">
        <v>240</v>
      </c>
      <c r="L11">
        <v>1191</v>
      </c>
      <c r="N11">
        <v>1013</v>
      </c>
      <c r="O11" t="s">
        <v>241</v>
      </c>
      <c r="P11" t="s">
        <v>241</v>
      </c>
      <c r="Q11">
        <v>1</v>
      </c>
      <c r="X11">
        <v>44.3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44.3</v>
      </c>
      <c r="AH11">
        <v>2</v>
      </c>
      <c r="AI11">
        <v>438140756</v>
      </c>
      <c r="AJ11">
        <v>9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438140757</v>
      </c>
      <c r="C12">
        <v>438140755</v>
      </c>
      <c r="D12">
        <v>405915920</v>
      </c>
      <c r="E12">
        <v>1</v>
      </c>
      <c r="F12">
        <v>1</v>
      </c>
      <c r="G12">
        <v>1080</v>
      </c>
      <c r="H12">
        <v>2</v>
      </c>
      <c r="I12" t="s">
        <v>242</v>
      </c>
      <c r="J12" t="s">
        <v>243</v>
      </c>
      <c r="K12" t="s">
        <v>244</v>
      </c>
      <c r="L12">
        <v>1368</v>
      </c>
      <c r="N12">
        <v>1011</v>
      </c>
      <c r="O12" t="s">
        <v>245</v>
      </c>
      <c r="P12" t="s">
        <v>245</v>
      </c>
      <c r="Q12">
        <v>1</v>
      </c>
      <c r="X12">
        <v>5.33</v>
      </c>
      <c r="Y12">
        <v>0</v>
      </c>
      <c r="Z12">
        <v>7.11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5.33</v>
      </c>
      <c r="AH12">
        <v>2</v>
      </c>
      <c r="AI12">
        <v>438140757</v>
      </c>
      <c r="AJ12">
        <v>10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438140758</v>
      </c>
      <c r="C13">
        <v>438140755</v>
      </c>
      <c r="D13">
        <v>405916219</v>
      </c>
      <c r="E13">
        <v>1</v>
      </c>
      <c r="F13">
        <v>1</v>
      </c>
      <c r="G13">
        <v>1080</v>
      </c>
      <c r="H13">
        <v>2</v>
      </c>
      <c r="I13" t="s">
        <v>246</v>
      </c>
      <c r="J13" t="s">
        <v>247</v>
      </c>
      <c r="K13" t="s">
        <v>248</v>
      </c>
      <c r="L13">
        <v>1368</v>
      </c>
      <c r="N13">
        <v>1011</v>
      </c>
      <c r="O13" t="s">
        <v>245</v>
      </c>
      <c r="P13" t="s">
        <v>245</v>
      </c>
      <c r="Q13">
        <v>1</v>
      </c>
      <c r="X13">
        <v>1.1000000000000001</v>
      </c>
      <c r="Y13">
        <v>0</v>
      </c>
      <c r="Z13">
        <v>83.1</v>
      </c>
      <c r="AA13">
        <v>12.62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1.1000000000000001</v>
      </c>
      <c r="AH13">
        <v>2</v>
      </c>
      <c r="AI13">
        <v>438140758</v>
      </c>
      <c r="AJ13">
        <v>11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438140759</v>
      </c>
      <c r="C14">
        <v>438140755</v>
      </c>
      <c r="D14">
        <v>405916338</v>
      </c>
      <c r="E14">
        <v>1</v>
      </c>
      <c r="F14">
        <v>1</v>
      </c>
      <c r="G14">
        <v>1080</v>
      </c>
      <c r="H14">
        <v>2</v>
      </c>
      <c r="I14" t="s">
        <v>250</v>
      </c>
      <c r="J14" t="s">
        <v>251</v>
      </c>
      <c r="K14" t="s">
        <v>252</v>
      </c>
      <c r="L14">
        <v>1368</v>
      </c>
      <c r="N14">
        <v>1011</v>
      </c>
      <c r="O14" t="s">
        <v>245</v>
      </c>
      <c r="P14" t="s">
        <v>245</v>
      </c>
      <c r="Q14">
        <v>1</v>
      </c>
      <c r="X14">
        <v>5.27</v>
      </c>
      <c r="Y14">
        <v>0</v>
      </c>
      <c r="Z14">
        <v>0.8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5.27</v>
      </c>
      <c r="AH14">
        <v>2</v>
      </c>
      <c r="AI14">
        <v>438140759</v>
      </c>
      <c r="AJ14">
        <v>12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438140760</v>
      </c>
      <c r="C15">
        <v>438140755</v>
      </c>
      <c r="D15">
        <v>405885592</v>
      </c>
      <c r="E15">
        <v>1</v>
      </c>
      <c r="F15">
        <v>1</v>
      </c>
      <c r="G15">
        <v>1080</v>
      </c>
      <c r="H15">
        <v>3</v>
      </c>
      <c r="I15" t="s">
        <v>253</v>
      </c>
      <c r="J15" t="s">
        <v>254</v>
      </c>
      <c r="K15" t="s">
        <v>255</v>
      </c>
      <c r="L15">
        <v>1348</v>
      </c>
      <c r="N15">
        <v>1009</v>
      </c>
      <c r="O15" t="s">
        <v>57</v>
      </c>
      <c r="P15" t="s">
        <v>57</v>
      </c>
      <c r="Q15">
        <v>1000</v>
      </c>
      <c r="X15">
        <v>3.0000000000000001E-3</v>
      </c>
      <c r="Y15">
        <v>8590.86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3.0000000000000001E-3</v>
      </c>
      <c r="AH15">
        <v>2</v>
      </c>
      <c r="AI15">
        <v>438140760</v>
      </c>
      <c r="AJ15">
        <v>13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438140761</v>
      </c>
      <c r="C16">
        <v>438140755</v>
      </c>
      <c r="D16">
        <v>405886094</v>
      </c>
      <c r="E16">
        <v>1</v>
      </c>
      <c r="F16">
        <v>1</v>
      </c>
      <c r="G16">
        <v>1080</v>
      </c>
      <c r="H16">
        <v>3</v>
      </c>
      <c r="I16" t="s">
        <v>256</v>
      </c>
      <c r="J16" t="s">
        <v>257</v>
      </c>
      <c r="K16" t="s">
        <v>258</v>
      </c>
      <c r="L16">
        <v>1348</v>
      </c>
      <c r="N16">
        <v>1009</v>
      </c>
      <c r="O16" t="s">
        <v>57</v>
      </c>
      <c r="P16" t="s">
        <v>57</v>
      </c>
      <c r="Q16">
        <v>1000</v>
      </c>
      <c r="X16">
        <v>1.5499999999999999E-3</v>
      </c>
      <c r="Y16">
        <v>14327.51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1.5499999999999999E-3</v>
      </c>
      <c r="AH16">
        <v>2</v>
      </c>
      <c r="AI16">
        <v>438140761</v>
      </c>
      <c r="AJ16">
        <v>14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438140762</v>
      </c>
      <c r="C17">
        <v>438140755</v>
      </c>
      <c r="D17">
        <v>405884615</v>
      </c>
      <c r="E17">
        <v>1</v>
      </c>
      <c r="F17">
        <v>1</v>
      </c>
      <c r="G17">
        <v>1080</v>
      </c>
      <c r="H17">
        <v>3</v>
      </c>
      <c r="I17" t="s">
        <v>259</v>
      </c>
      <c r="J17" t="s">
        <v>260</v>
      </c>
      <c r="K17" t="s">
        <v>261</v>
      </c>
      <c r="L17">
        <v>1346</v>
      </c>
      <c r="N17">
        <v>1009</v>
      </c>
      <c r="O17" t="s">
        <v>74</v>
      </c>
      <c r="P17" t="s">
        <v>74</v>
      </c>
      <c r="Q17">
        <v>1</v>
      </c>
      <c r="X17">
        <v>0.99</v>
      </c>
      <c r="Y17">
        <v>73.53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0.99</v>
      </c>
      <c r="AH17">
        <v>2</v>
      </c>
      <c r="AI17">
        <v>438140762</v>
      </c>
      <c r="AJ17">
        <v>15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438140763</v>
      </c>
      <c r="C18">
        <v>438140755</v>
      </c>
      <c r="D18">
        <v>405908691</v>
      </c>
      <c r="E18">
        <v>1</v>
      </c>
      <c r="F18">
        <v>1</v>
      </c>
      <c r="G18">
        <v>1080</v>
      </c>
      <c r="H18">
        <v>3</v>
      </c>
      <c r="I18" t="s">
        <v>262</v>
      </c>
      <c r="J18" t="s">
        <v>263</v>
      </c>
      <c r="K18" t="s">
        <v>264</v>
      </c>
      <c r="L18">
        <v>1355</v>
      </c>
      <c r="N18">
        <v>1010</v>
      </c>
      <c r="O18" t="s">
        <v>36</v>
      </c>
      <c r="P18" t="s">
        <v>36</v>
      </c>
      <c r="Q18">
        <v>100</v>
      </c>
      <c r="X18">
        <v>2.2000000000000002</v>
      </c>
      <c r="Y18">
        <v>323.76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2.2000000000000002</v>
      </c>
      <c r="AH18">
        <v>2</v>
      </c>
      <c r="AI18">
        <v>438140763</v>
      </c>
      <c r="AJ18">
        <v>16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438140764</v>
      </c>
      <c r="C19">
        <v>438140755</v>
      </c>
      <c r="D19">
        <v>405859268</v>
      </c>
      <c r="E19">
        <v>1080</v>
      </c>
      <c r="F19">
        <v>1</v>
      </c>
      <c r="G19">
        <v>1080</v>
      </c>
      <c r="H19">
        <v>3</v>
      </c>
      <c r="I19" t="s">
        <v>376</v>
      </c>
      <c r="J19" t="s">
        <v>3</v>
      </c>
      <c r="K19" t="s">
        <v>377</v>
      </c>
      <c r="L19">
        <v>1356</v>
      </c>
      <c r="N19">
        <v>1010</v>
      </c>
      <c r="O19" t="s">
        <v>303</v>
      </c>
      <c r="P19" t="s">
        <v>303</v>
      </c>
      <c r="Q19">
        <v>1000</v>
      </c>
      <c r="X19">
        <v>0.22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0.22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438140765</v>
      </c>
      <c r="C20">
        <v>438140755</v>
      </c>
      <c r="D20">
        <v>405860255</v>
      </c>
      <c r="E20">
        <v>1080</v>
      </c>
      <c r="F20">
        <v>1</v>
      </c>
      <c r="G20">
        <v>1080</v>
      </c>
      <c r="H20">
        <v>3</v>
      </c>
      <c r="I20" t="s">
        <v>378</v>
      </c>
      <c r="J20" t="s">
        <v>3</v>
      </c>
      <c r="K20" t="s">
        <v>379</v>
      </c>
      <c r="L20">
        <v>1303</v>
      </c>
      <c r="N20">
        <v>1003</v>
      </c>
      <c r="O20" t="s">
        <v>92</v>
      </c>
      <c r="P20" t="s">
        <v>92</v>
      </c>
      <c r="Q20">
        <v>1000</v>
      </c>
      <c r="X20">
        <v>0.10199999999999999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0.10199999999999999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438137841</v>
      </c>
      <c r="C21">
        <v>438137839</v>
      </c>
      <c r="D21">
        <v>405844724</v>
      </c>
      <c r="E21">
        <v>1080</v>
      </c>
      <c r="F21">
        <v>1</v>
      </c>
      <c r="G21">
        <v>1080</v>
      </c>
      <c r="H21">
        <v>1</v>
      </c>
      <c r="I21" t="s">
        <v>239</v>
      </c>
      <c r="J21" t="s">
        <v>3</v>
      </c>
      <c r="K21" t="s">
        <v>240</v>
      </c>
      <c r="L21">
        <v>1191</v>
      </c>
      <c r="N21">
        <v>1013</v>
      </c>
      <c r="O21" t="s">
        <v>241</v>
      </c>
      <c r="P21" t="s">
        <v>241</v>
      </c>
      <c r="Q21">
        <v>1</v>
      </c>
      <c r="X21">
        <v>18.899999999999999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18.899999999999999</v>
      </c>
      <c r="AH21">
        <v>2</v>
      </c>
      <c r="AI21">
        <v>438137840</v>
      </c>
      <c r="AJ21">
        <v>17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438137842</v>
      </c>
      <c r="C22">
        <v>438137839</v>
      </c>
      <c r="D22">
        <v>405859119</v>
      </c>
      <c r="E22">
        <v>1080</v>
      </c>
      <c r="F22">
        <v>1</v>
      </c>
      <c r="G22">
        <v>1080</v>
      </c>
      <c r="H22">
        <v>3</v>
      </c>
      <c r="I22" t="s">
        <v>380</v>
      </c>
      <c r="J22" t="s">
        <v>3</v>
      </c>
      <c r="K22" t="s">
        <v>381</v>
      </c>
      <c r="L22">
        <v>235684255</v>
      </c>
      <c r="N22">
        <v>1010</v>
      </c>
      <c r="O22" t="s">
        <v>286</v>
      </c>
      <c r="P22" t="s">
        <v>286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0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438137841</v>
      </c>
      <c r="C23">
        <v>438137839</v>
      </c>
      <c r="D23">
        <v>405844724</v>
      </c>
      <c r="E23">
        <v>1080</v>
      </c>
      <c r="F23">
        <v>1</v>
      </c>
      <c r="G23">
        <v>1080</v>
      </c>
      <c r="H23">
        <v>1</v>
      </c>
      <c r="I23" t="s">
        <v>239</v>
      </c>
      <c r="J23" t="s">
        <v>3</v>
      </c>
      <c r="K23" t="s">
        <v>240</v>
      </c>
      <c r="L23">
        <v>1191</v>
      </c>
      <c r="N23">
        <v>1013</v>
      </c>
      <c r="O23" t="s">
        <v>241</v>
      </c>
      <c r="P23" t="s">
        <v>241</v>
      </c>
      <c r="Q23">
        <v>1</v>
      </c>
      <c r="X23">
        <v>18.899999999999999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18.899999999999999</v>
      </c>
      <c r="AH23">
        <v>2</v>
      </c>
      <c r="AI23">
        <v>438137840</v>
      </c>
      <c r="AJ23">
        <v>18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438137842</v>
      </c>
      <c r="C24">
        <v>438137839</v>
      </c>
      <c r="D24">
        <v>405859119</v>
      </c>
      <c r="E24">
        <v>1080</v>
      </c>
      <c r="F24">
        <v>1</v>
      </c>
      <c r="G24">
        <v>1080</v>
      </c>
      <c r="H24">
        <v>3</v>
      </c>
      <c r="I24" t="s">
        <v>380</v>
      </c>
      <c r="J24" t="s">
        <v>3</v>
      </c>
      <c r="K24" t="s">
        <v>381</v>
      </c>
      <c r="L24">
        <v>235684255</v>
      </c>
      <c r="N24">
        <v>1010</v>
      </c>
      <c r="O24" t="s">
        <v>286</v>
      </c>
      <c r="P24" t="s">
        <v>286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438137851</v>
      </c>
      <c r="C25">
        <v>438137843</v>
      </c>
      <c r="D25">
        <v>405844724</v>
      </c>
      <c r="E25">
        <v>1080</v>
      </c>
      <c r="F25">
        <v>1</v>
      </c>
      <c r="G25">
        <v>1080</v>
      </c>
      <c r="H25">
        <v>1</v>
      </c>
      <c r="I25" t="s">
        <v>239</v>
      </c>
      <c r="J25" t="s">
        <v>3</v>
      </c>
      <c r="K25" t="s">
        <v>240</v>
      </c>
      <c r="L25">
        <v>1191</v>
      </c>
      <c r="N25">
        <v>1013</v>
      </c>
      <c r="O25" t="s">
        <v>241</v>
      </c>
      <c r="P25" t="s">
        <v>241</v>
      </c>
      <c r="Q25">
        <v>1</v>
      </c>
      <c r="X25">
        <v>53.6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53.6</v>
      </c>
      <c r="AH25">
        <v>2</v>
      </c>
      <c r="AI25">
        <v>438137844</v>
      </c>
      <c r="AJ25">
        <v>19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438137852</v>
      </c>
      <c r="C26">
        <v>438137843</v>
      </c>
      <c r="D26">
        <v>405915920</v>
      </c>
      <c r="E26">
        <v>1</v>
      </c>
      <c r="F26">
        <v>1</v>
      </c>
      <c r="G26">
        <v>1080</v>
      </c>
      <c r="H26">
        <v>2</v>
      </c>
      <c r="I26" t="s">
        <v>242</v>
      </c>
      <c r="J26" t="s">
        <v>243</v>
      </c>
      <c r="K26" t="s">
        <v>244</v>
      </c>
      <c r="L26">
        <v>1368</v>
      </c>
      <c r="N26">
        <v>1011</v>
      </c>
      <c r="O26" t="s">
        <v>245</v>
      </c>
      <c r="P26" t="s">
        <v>245</v>
      </c>
      <c r="Q26">
        <v>1</v>
      </c>
      <c r="X26">
        <v>13.07</v>
      </c>
      <c r="Y26">
        <v>0</v>
      </c>
      <c r="Z26">
        <v>7.11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13.07</v>
      </c>
      <c r="AH26">
        <v>2</v>
      </c>
      <c r="AI26">
        <v>438137845</v>
      </c>
      <c r="AJ26">
        <v>20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438137853</v>
      </c>
      <c r="C27">
        <v>438137843</v>
      </c>
      <c r="D27">
        <v>405916219</v>
      </c>
      <c r="E27">
        <v>1</v>
      </c>
      <c r="F27">
        <v>1</v>
      </c>
      <c r="G27">
        <v>1080</v>
      </c>
      <c r="H27">
        <v>2</v>
      </c>
      <c r="I27" t="s">
        <v>246</v>
      </c>
      <c r="J27" t="s">
        <v>247</v>
      </c>
      <c r="K27" t="s">
        <v>248</v>
      </c>
      <c r="L27">
        <v>1368</v>
      </c>
      <c r="N27">
        <v>1011</v>
      </c>
      <c r="O27" t="s">
        <v>245</v>
      </c>
      <c r="P27" t="s">
        <v>245</v>
      </c>
      <c r="Q27">
        <v>1</v>
      </c>
      <c r="X27">
        <v>1.6</v>
      </c>
      <c r="Y27">
        <v>0</v>
      </c>
      <c r="Z27">
        <v>83.1</v>
      </c>
      <c r="AA27">
        <v>12.62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1.6</v>
      </c>
      <c r="AH27">
        <v>2</v>
      </c>
      <c r="AI27">
        <v>438137846</v>
      </c>
      <c r="AJ27">
        <v>21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438137854</v>
      </c>
      <c r="C28">
        <v>438137843</v>
      </c>
      <c r="D28">
        <v>405885302</v>
      </c>
      <c r="E28">
        <v>1</v>
      </c>
      <c r="F28">
        <v>1</v>
      </c>
      <c r="G28">
        <v>1080</v>
      </c>
      <c r="H28">
        <v>3</v>
      </c>
      <c r="I28" t="s">
        <v>265</v>
      </c>
      <c r="J28" t="s">
        <v>266</v>
      </c>
      <c r="K28" t="s">
        <v>267</v>
      </c>
      <c r="L28">
        <v>1348</v>
      </c>
      <c r="N28">
        <v>1009</v>
      </c>
      <c r="O28" t="s">
        <v>57</v>
      </c>
      <c r="P28" t="s">
        <v>57</v>
      </c>
      <c r="Q28">
        <v>1000</v>
      </c>
      <c r="X28">
        <v>0.18</v>
      </c>
      <c r="Y28">
        <v>349.44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0.18</v>
      </c>
      <c r="AH28">
        <v>2</v>
      </c>
      <c r="AI28">
        <v>438137847</v>
      </c>
      <c r="AJ28">
        <v>22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438137855</v>
      </c>
      <c r="C29">
        <v>438137843</v>
      </c>
      <c r="D29">
        <v>405885592</v>
      </c>
      <c r="E29">
        <v>1</v>
      </c>
      <c r="F29">
        <v>1</v>
      </c>
      <c r="G29">
        <v>1080</v>
      </c>
      <c r="H29">
        <v>3</v>
      </c>
      <c r="I29" t="s">
        <v>253</v>
      </c>
      <c r="J29" t="s">
        <v>254</v>
      </c>
      <c r="K29" t="s">
        <v>255</v>
      </c>
      <c r="L29">
        <v>1348</v>
      </c>
      <c r="N29">
        <v>1009</v>
      </c>
      <c r="O29" t="s">
        <v>57</v>
      </c>
      <c r="P29" t="s">
        <v>57</v>
      </c>
      <c r="Q29">
        <v>1000</v>
      </c>
      <c r="X29">
        <v>4.1999999999999997E-3</v>
      </c>
      <c r="Y29">
        <v>8590.86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4.1999999999999997E-3</v>
      </c>
      <c r="AH29">
        <v>2</v>
      </c>
      <c r="AI29">
        <v>438137848</v>
      </c>
      <c r="AJ29">
        <v>23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ROW(Source!A34)</f>
        <v>34</v>
      </c>
      <c r="B30">
        <v>438137856</v>
      </c>
      <c r="C30">
        <v>438137843</v>
      </c>
      <c r="D30">
        <v>405884910</v>
      </c>
      <c r="E30">
        <v>1</v>
      </c>
      <c r="F30">
        <v>1</v>
      </c>
      <c r="G30">
        <v>1080</v>
      </c>
      <c r="H30">
        <v>3</v>
      </c>
      <c r="I30" t="s">
        <v>110</v>
      </c>
      <c r="J30" t="s">
        <v>113</v>
      </c>
      <c r="K30" t="s">
        <v>111</v>
      </c>
      <c r="L30">
        <v>1339</v>
      </c>
      <c r="N30">
        <v>1007</v>
      </c>
      <c r="O30" t="s">
        <v>112</v>
      </c>
      <c r="P30" t="s">
        <v>112</v>
      </c>
      <c r="Q30">
        <v>1</v>
      </c>
      <c r="X30">
        <v>0.15</v>
      </c>
      <c r="Y30">
        <v>99.9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0.15</v>
      </c>
      <c r="AH30">
        <v>2</v>
      </c>
      <c r="AI30">
        <v>438137849</v>
      </c>
      <c r="AJ30">
        <v>24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ROW(Source!A34)</f>
        <v>34</v>
      </c>
      <c r="B31">
        <v>438137857</v>
      </c>
      <c r="C31">
        <v>438137843</v>
      </c>
      <c r="D31">
        <v>405895092</v>
      </c>
      <c r="E31">
        <v>1</v>
      </c>
      <c r="F31">
        <v>1</v>
      </c>
      <c r="G31">
        <v>1080</v>
      </c>
      <c r="H31">
        <v>3</v>
      </c>
      <c r="I31" t="s">
        <v>268</v>
      </c>
      <c r="J31" t="s">
        <v>269</v>
      </c>
      <c r="K31" t="s">
        <v>270</v>
      </c>
      <c r="L31">
        <v>1355</v>
      </c>
      <c r="N31">
        <v>1010</v>
      </c>
      <c r="O31" t="s">
        <v>36</v>
      </c>
      <c r="P31" t="s">
        <v>36</v>
      </c>
      <c r="Q31">
        <v>100</v>
      </c>
      <c r="X31">
        <v>0.8</v>
      </c>
      <c r="Y31">
        <v>228.72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0.8</v>
      </c>
      <c r="AH31">
        <v>2</v>
      </c>
      <c r="AI31">
        <v>438137850</v>
      </c>
      <c r="AJ31">
        <v>25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ROW(Source!A34)</f>
        <v>34</v>
      </c>
      <c r="B32">
        <v>438137858</v>
      </c>
      <c r="C32">
        <v>438137843</v>
      </c>
      <c r="D32">
        <v>405841915</v>
      </c>
      <c r="E32">
        <v>1080</v>
      </c>
      <c r="F32">
        <v>1</v>
      </c>
      <c r="G32">
        <v>1080</v>
      </c>
      <c r="H32">
        <v>3</v>
      </c>
      <c r="I32" t="s">
        <v>382</v>
      </c>
      <c r="J32" t="s">
        <v>3</v>
      </c>
      <c r="K32" t="s">
        <v>383</v>
      </c>
      <c r="L32">
        <v>1346</v>
      </c>
      <c r="N32">
        <v>1009</v>
      </c>
      <c r="O32" t="s">
        <v>74</v>
      </c>
      <c r="P32" t="s">
        <v>74</v>
      </c>
      <c r="Q32">
        <v>1</v>
      </c>
      <c r="X32">
        <v>27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27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438137851</v>
      </c>
      <c r="C33">
        <v>438137843</v>
      </c>
      <c r="D33">
        <v>405844724</v>
      </c>
      <c r="E33">
        <v>1080</v>
      </c>
      <c r="F33">
        <v>1</v>
      </c>
      <c r="G33">
        <v>1080</v>
      </c>
      <c r="H33">
        <v>1</v>
      </c>
      <c r="I33" t="s">
        <v>239</v>
      </c>
      <c r="J33" t="s">
        <v>3</v>
      </c>
      <c r="K33" t="s">
        <v>240</v>
      </c>
      <c r="L33">
        <v>1191</v>
      </c>
      <c r="N33">
        <v>1013</v>
      </c>
      <c r="O33" t="s">
        <v>241</v>
      </c>
      <c r="P33" t="s">
        <v>241</v>
      </c>
      <c r="Q33">
        <v>1</v>
      </c>
      <c r="X33">
        <v>53.6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53.6</v>
      </c>
      <c r="AH33">
        <v>2</v>
      </c>
      <c r="AI33">
        <v>438137844</v>
      </c>
      <c r="AJ33">
        <v>26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438137852</v>
      </c>
      <c r="C34">
        <v>438137843</v>
      </c>
      <c r="D34">
        <v>405915920</v>
      </c>
      <c r="E34">
        <v>1</v>
      </c>
      <c r="F34">
        <v>1</v>
      </c>
      <c r="G34">
        <v>1080</v>
      </c>
      <c r="H34">
        <v>2</v>
      </c>
      <c r="I34" t="s">
        <v>242</v>
      </c>
      <c r="J34" t="s">
        <v>243</v>
      </c>
      <c r="K34" t="s">
        <v>244</v>
      </c>
      <c r="L34">
        <v>1368</v>
      </c>
      <c r="N34">
        <v>1011</v>
      </c>
      <c r="O34" t="s">
        <v>245</v>
      </c>
      <c r="P34" t="s">
        <v>245</v>
      </c>
      <c r="Q34">
        <v>1</v>
      </c>
      <c r="X34">
        <v>13.07</v>
      </c>
      <c r="Y34">
        <v>0</v>
      </c>
      <c r="Z34">
        <v>7.11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13.07</v>
      </c>
      <c r="AH34">
        <v>2</v>
      </c>
      <c r="AI34">
        <v>438137845</v>
      </c>
      <c r="AJ34">
        <v>27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ROW(Source!A35)</f>
        <v>35</v>
      </c>
      <c r="B35">
        <v>438137853</v>
      </c>
      <c r="C35">
        <v>438137843</v>
      </c>
      <c r="D35">
        <v>405916219</v>
      </c>
      <c r="E35">
        <v>1</v>
      </c>
      <c r="F35">
        <v>1</v>
      </c>
      <c r="G35">
        <v>1080</v>
      </c>
      <c r="H35">
        <v>2</v>
      </c>
      <c r="I35" t="s">
        <v>246</v>
      </c>
      <c r="J35" t="s">
        <v>247</v>
      </c>
      <c r="K35" t="s">
        <v>248</v>
      </c>
      <c r="L35">
        <v>1368</v>
      </c>
      <c r="N35">
        <v>1011</v>
      </c>
      <c r="O35" t="s">
        <v>245</v>
      </c>
      <c r="P35" t="s">
        <v>245</v>
      </c>
      <c r="Q35">
        <v>1</v>
      </c>
      <c r="X35">
        <v>1.6</v>
      </c>
      <c r="Y35">
        <v>0</v>
      </c>
      <c r="Z35">
        <v>83.1</v>
      </c>
      <c r="AA35">
        <v>12.62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1.6</v>
      </c>
      <c r="AH35">
        <v>2</v>
      </c>
      <c r="AI35">
        <v>438137846</v>
      </c>
      <c r="AJ35">
        <v>28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ROW(Source!A35)</f>
        <v>35</v>
      </c>
      <c r="B36">
        <v>438137854</v>
      </c>
      <c r="C36">
        <v>438137843</v>
      </c>
      <c r="D36">
        <v>405885302</v>
      </c>
      <c r="E36">
        <v>1</v>
      </c>
      <c r="F36">
        <v>1</v>
      </c>
      <c r="G36">
        <v>1080</v>
      </c>
      <c r="H36">
        <v>3</v>
      </c>
      <c r="I36" t="s">
        <v>265</v>
      </c>
      <c r="J36" t="s">
        <v>266</v>
      </c>
      <c r="K36" t="s">
        <v>267</v>
      </c>
      <c r="L36">
        <v>1348</v>
      </c>
      <c r="N36">
        <v>1009</v>
      </c>
      <c r="O36" t="s">
        <v>57</v>
      </c>
      <c r="P36" t="s">
        <v>57</v>
      </c>
      <c r="Q36">
        <v>1000</v>
      </c>
      <c r="X36">
        <v>0.18</v>
      </c>
      <c r="Y36">
        <v>349.44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0.18</v>
      </c>
      <c r="AH36">
        <v>2</v>
      </c>
      <c r="AI36">
        <v>438137847</v>
      </c>
      <c r="AJ36">
        <v>29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ROW(Source!A35)</f>
        <v>35</v>
      </c>
      <c r="B37">
        <v>438137855</v>
      </c>
      <c r="C37">
        <v>438137843</v>
      </c>
      <c r="D37">
        <v>405885592</v>
      </c>
      <c r="E37">
        <v>1</v>
      </c>
      <c r="F37">
        <v>1</v>
      </c>
      <c r="G37">
        <v>1080</v>
      </c>
      <c r="H37">
        <v>3</v>
      </c>
      <c r="I37" t="s">
        <v>253</v>
      </c>
      <c r="J37" t="s">
        <v>254</v>
      </c>
      <c r="K37" t="s">
        <v>255</v>
      </c>
      <c r="L37">
        <v>1348</v>
      </c>
      <c r="N37">
        <v>1009</v>
      </c>
      <c r="O37" t="s">
        <v>57</v>
      </c>
      <c r="P37" t="s">
        <v>57</v>
      </c>
      <c r="Q37">
        <v>1000</v>
      </c>
      <c r="X37">
        <v>4.1999999999999997E-3</v>
      </c>
      <c r="Y37">
        <v>8590.86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4.1999999999999997E-3</v>
      </c>
      <c r="AH37">
        <v>2</v>
      </c>
      <c r="AI37">
        <v>438137848</v>
      </c>
      <c r="AJ37">
        <v>30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ROW(Source!A35)</f>
        <v>35</v>
      </c>
      <c r="B38">
        <v>438137856</v>
      </c>
      <c r="C38">
        <v>438137843</v>
      </c>
      <c r="D38">
        <v>405884910</v>
      </c>
      <c r="E38">
        <v>1</v>
      </c>
      <c r="F38">
        <v>1</v>
      </c>
      <c r="G38">
        <v>1080</v>
      </c>
      <c r="H38">
        <v>3</v>
      </c>
      <c r="I38" t="s">
        <v>110</v>
      </c>
      <c r="J38" t="s">
        <v>113</v>
      </c>
      <c r="K38" t="s">
        <v>111</v>
      </c>
      <c r="L38">
        <v>1339</v>
      </c>
      <c r="N38">
        <v>1007</v>
      </c>
      <c r="O38" t="s">
        <v>112</v>
      </c>
      <c r="P38" t="s">
        <v>112</v>
      </c>
      <c r="Q38">
        <v>1</v>
      </c>
      <c r="X38">
        <v>0.15</v>
      </c>
      <c r="Y38">
        <v>99.9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0.15</v>
      </c>
      <c r="AH38">
        <v>2</v>
      </c>
      <c r="AI38">
        <v>438137849</v>
      </c>
      <c r="AJ38">
        <v>31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ROW(Source!A35)</f>
        <v>35</v>
      </c>
      <c r="B39">
        <v>438137857</v>
      </c>
      <c r="C39">
        <v>438137843</v>
      </c>
      <c r="D39">
        <v>405895092</v>
      </c>
      <c r="E39">
        <v>1</v>
      </c>
      <c r="F39">
        <v>1</v>
      </c>
      <c r="G39">
        <v>1080</v>
      </c>
      <c r="H39">
        <v>3</v>
      </c>
      <c r="I39" t="s">
        <v>268</v>
      </c>
      <c r="J39" t="s">
        <v>269</v>
      </c>
      <c r="K39" t="s">
        <v>270</v>
      </c>
      <c r="L39">
        <v>1355</v>
      </c>
      <c r="N39">
        <v>1010</v>
      </c>
      <c r="O39" t="s">
        <v>36</v>
      </c>
      <c r="P39" t="s">
        <v>36</v>
      </c>
      <c r="Q39">
        <v>100</v>
      </c>
      <c r="X39">
        <v>0.8</v>
      </c>
      <c r="Y39">
        <v>228.72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0.8</v>
      </c>
      <c r="AH39">
        <v>2</v>
      </c>
      <c r="AI39">
        <v>438137850</v>
      </c>
      <c r="AJ39">
        <v>32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ROW(Source!A35)</f>
        <v>35</v>
      </c>
      <c r="B40">
        <v>438137858</v>
      </c>
      <c r="C40">
        <v>438137843</v>
      </c>
      <c r="D40">
        <v>405841915</v>
      </c>
      <c r="E40">
        <v>1080</v>
      </c>
      <c r="F40">
        <v>1</v>
      </c>
      <c r="G40">
        <v>1080</v>
      </c>
      <c r="H40">
        <v>3</v>
      </c>
      <c r="I40" t="s">
        <v>382</v>
      </c>
      <c r="J40" t="s">
        <v>3</v>
      </c>
      <c r="K40" t="s">
        <v>383</v>
      </c>
      <c r="L40">
        <v>1346</v>
      </c>
      <c r="N40">
        <v>1009</v>
      </c>
      <c r="O40" t="s">
        <v>74</v>
      </c>
      <c r="P40" t="s">
        <v>74</v>
      </c>
      <c r="Q40">
        <v>1</v>
      </c>
      <c r="X40">
        <v>27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27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ROW(Source!A36)</f>
        <v>36</v>
      </c>
      <c r="B41">
        <v>438137885</v>
      </c>
      <c r="C41">
        <v>438137868</v>
      </c>
      <c r="D41">
        <v>405844724</v>
      </c>
      <c r="E41">
        <v>1080</v>
      </c>
      <c r="F41">
        <v>1</v>
      </c>
      <c r="G41">
        <v>1080</v>
      </c>
      <c r="H41">
        <v>1</v>
      </c>
      <c r="I41" t="s">
        <v>239</v>
      </c>
      <c r="J41" t="s">
        <v>3</v>
      </c>
      <c r="K41" t="s">
        <v>240</v>
      </c>
      <c r="L41">
        <v>1191</v>
      </c>
      <c r="N41">
        <v>1013</v>
      </c>
      <c r="O41" t="s">
        <v>241</v>
      </c>
      <c r="P41" t="s">
        <v>241</v>
      </c>
      <c r="Q41">
        <v>1</v>
      </c>
      <c r="X41">
        <v>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3</v>
      </c>
      <c r="AG41">
        <v>2</v>
      </c>
      <c r="AH41">
        <v>2</v>
      </c>
      <c r="AI41">
        <v>438137869</v>
      </c>
      <c r="AJ41">
        <v>33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ROW(Source!A36)</f>
        <v>36</v>
      </c>
      <c r="B42">
        <v>438137886</v>
      </c>
      <c r="C42">
        <v>438137868</v>
      </c>
      <c r="D42">
        <v>405915920</v>
      </c>
      <c r="E42">
        <v>1</v>
      </c>
      <c r="F42">
        <v>1</v>
      </c>
      <c r="G42">
        <v>1080</v>
      </c>
      <c r="H42">
        <v>2</v>
      </c>
      <c r="I42" t="s">
        <v>242</v>
      </c>
      <c r="J42" t="s">
        <v>243</v>
      </c>
      <c r="K42" t="s">
        <v>244</v>
      </c>
      <c r="L42">
        <v>1368</v>
      </c>
      <c r="N42">
        <v>1011</v>
      </c>
      <c r="O42" t="s">
        <v>245</v>
      </c>
      <c r="P42" t="s">
        <v>245</v>
      </c>
      <c r="Q42">
        <v>1</v>
      </c>
      <c r="X42">
        <v>0.11</v>
      </c>
      <c r="Y42">
        <v>0</v>
      </c>
      <c r="Z42">
        <v>7.11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0.11</v>
      </c>
      <c r="AH42">
        <v>2</v>
      </c>
      <c r="AI42">
        <v>438137870</v>
      </c>
      <c r="AJ42">
        <v>34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ROW(Source!A36)</f>
        <v>36</v>
      </c>
      <c r="B43">
        <v>438137887</v>
      </c>
      <c r="C43">
        <v>438137868</v>
      </c>
      <c r="D43">
        <v>405916219</v>
      </c>
      <c r="E43">
        <v>1</v>
      </c>
      <c r="F43">
        <v>1</v>
      </c>
      <c r="G43">
        <v>1080</v>
      </c>
      <c r="H43">
        <v>2</v>
      </c>
      <c r="I43" t="s">
        <v>246</v>
      </c>
      <c r="J43" t="s">
        <v>247</v>
      </c>
      <c r="K43" t="s">
        <v>248</v>
      </c>
      <c r="L43">
        <v>1368</v>
      </c>
      <c r="N43">
        <v>1011</v>
      </c>
      <c r="O43" t="s">
        <v>245</v>
      </c>
      <c r="P43" t="s">
        <v>245</v>
      </c>
      <c r="Q43">
        <v>1</v>
      </c>
      <c r="X43">
        <v>0.01</v>
      </c>
      <c r="Y43">
        <v>0</v>
      </c>
      <c r="Z43">
        <v>83.1</v>
      </c>
      <c r="AA43">
        <v>12.62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0.01</v>
      </c>
      <c r="AH43">
        <v>2</v>
      </c>
      <c r="AI43">
        <v>438137871</v>
      </c>
      <c r="AJ43">
        <v>35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ROW(Source!A36)</f>
        <v>36</v>
      </c>
      <c r="B44">
        <v>438137888</v>
      </c>
      <c r="C44">
        <v>438137868</v>
      </c>
      <c r="D44">
        <v>405916311</v>
      </c>
      <c r="E44">
        <v>1</v>
      </c>
      <c r="F44">
        <v>1</v>
      </c>
      <c r="G44">
        <v>1080</v>
      </c>
      <c r="H44">
        <v>2</v>
      </c>
      <c r="I44" t="s">
        <v>271</v>
      </c>
      <c r="J44" t="s">
        <v>272</v>
      </c>
      <c r="K44" t="s">
        <v>273</v>
      </c>
      <c r="L44">
        <v>1368</v>
      </c>
      <c r="N44">
        <v>1011</v>
      </c>
      <c r="O44" t="s">
        <v>245</v>
      </c>
      <c r="P44" t="s">
        <v>245</v>
      </c>
      <c r="Q44">
        <v>1</v>
      </c>
      <c r="X44">
        <v>0.18</v>
      </c>
      <c r="Y44">
        <v>0</v>
      </c>
      <c r="Z44">
        <v>1.4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0.18</v>
      </c>
      <c r="AH44">
        <v>2</v>
      </c>
      <c r="AI44">
        <v>438137872</v>
      </c>
      <c r="AJ44">
        <v>36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ROW(Source!A36)</f>
        <v>36</v>
      </c>
      <c r="B45">
        <v>438137889</v>
      </c>
      <c r="C45">
        <v>438137868</v>
      </c>
      <c r="D45">
        <v>405916332</v>
      </c>
      <c r="E45">
        <v>1</v>
      </c>
      <c r="F45">
        <v>1</v>
      </c>
      <c r="G45">
        <v>1080</v>
      </c>
      <c r="H45">
        <v>2</v>
      </c>
      <c r="I45" t="s">
        <v>274</v>
      </c>
      <c r="J45" t="s">
        <v>275</v>
      </c>
      <c r="K45" t="s">
        <v>276</v>
      </c>
      <c r="L45">
        <v>1368</v>
      </c>
      <c r="N45">
        <v>1011</v>
      </c>
      <c r="O45" t="s">
        <v>245</v>
      </c>
      <c r="P45" t="s">
        <v>245</v>
      </c>
      <c r="Q45">
        <v>1</v>
      </c>
      <c r="X45">
        <v>0.03</v>
      </c>
      <c r="Y45">
        <v>0</v>
      </c>
      <c r="Z45">
        <v>0.35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0.03</v>
      </c>
      <c r="AH45">
        <v>2</v>
      </c>
      <c r="AI45">
        <v>438137873</v>
      </c>
      <c r="AJ45">
        <v>37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ROW(Source!A36)</f>
        <v>36</v>
      </c>
      <c r="B46">
        <v>438137890</v>
      </c>
      <c r="C46">
        <v>438137868</v>
      </c>
      <c r="D46">
        <v>405885432</v>
      </c>
      <c r="E46">
        <v>1</v>
      </c>
      <c r="F46">
        <v>1</v>
      </c>
      <c r="G46">
        <v>1080</v>
      </c>
      <c r="H46">
        <v>3</v>
      </c>
      <c r="I46" t="s">
        <v>277</v>
      </c>
      <c r="J46" t="s">
        <v>278</v>
      </c>
      <c r="K46" t="s">
        <v>279</v>
      </c>
      <c r="L46">
        <v>1346</v>
      </c>
      <c r="N46">
        <v>1009</v>
      </c>
      <c r="O46" t="s">
        <v>74</v>
      </c>
      <c r="P46" t="s">
        <v>74</v>
      </c>
      <c r="Q46">
        <v>1</v>
      </c>
      <c r="X46">
        <v>4.0000000000000001E-3</v>
      </c>
      <c r="Y46">
        <v>13.95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4.0000000000000001E-3</v>
      </c>
      <c r="AH46">
        <v>2</v>
      </c>
      <c r="AI46">
        <v>438137874</v>
      </c>
      <c r="AJ46">
        <v>38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ROW(Source!A36)</f>
        <v>36</v>
      </c>
      <c r="B47">
        <v>438137891</v>
      </c>
      <c r="C47">
        <v>438137868</v>
      </c>
      <c r="D47">
        <v>405885522</v>
      </c>
      <c r="E47">
        <v>1</v>
      </c>
      <c r="F47">
        <v>1</v>
      </c>
      <c r="G47">
        <v>1080</v>
      </c>
      <c r="H47">
        <v>3</v>
      </c>
      <c r="I47" t="s">
        <v>72</v>
      </c>
      <c r="J47" t="s">
        <v>75</v>
      </c>
      <c r="K47" t="s">
        <v>73</v>
      </c>
      <c r="L47">
        <v>1346</v>
      </c>
      <c r="N47">
        <v>1009</v>
      </c>
      <c r="O47" t="s">
        <v>74</v>
      </c>
      <c r="P47" t="s">
        <v>74</v>
      </c>
      <c r="Q47">
        <v>1</v>
      </c>
      <c r="X47">
        <v>4.7E-2</v>
      </c>
      <c r="Y47">
        <v>29.89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4.7E-2</v>
      </c>
      <c r="AH47">
        <v>2</v>
      </c>
      <c r="AI47">
        <v>438137875</v>
      </c>
      <c r="AJ47">
        <v>39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ROW(Source!A36)</f>
        <v>36</v>
      </c>
      <c r="B48">
        <v>438137892</v>
      </c>
      <c r="C48">
        <v>438137868</v>
      </c>
      <c r="D48">
        <v>405885592</v>
      </c>
      <c r="E48">
        <v>1</v>
      </c>
      <c r="F48">
        <v>1</v>
      </c>
      <c r="G48">
        <v>1080</v>
      </c>
      <c r="H48">
        <v>3</v>
      </c>
      <c r="I48" t="s">
        <v>253</v>
      </c>
      <c r="J48" t="s">
        <v>254</v>
      </c>
      <c r="K48" t="s">
        <v>255</v>
      </c>
      <c r="L48">
        <v>1348</v>
      </c>
      <c r="N48">
        <v>1009</v>
      </c>
      <c r="O48" t="s">
        <v>57</v>
      </c>
      <c r="P48" t="s">
        <v>57</v>
      </c>
      <c r="Q48">
        <v>1000</v>
      </c>
      <c r="X48">
        <v>6.9999999999999994E-5</v>
      </c>
      <c r="Y48">
        <v>8590.86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6.9999999999999994E-5</v>
      </c>
      <c r="AH48">
        <v>2</v>
      </c>
      <c r="AI48">
        <v>438137876</v>
      </c>
      <c r="AJ48">
        <v>40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ROW(Source!A36)</f>
        <v>36</v>
      </c>
      <c r="B49">
        <v>438137893</v>
      </c>
      <c r="C49">
        <v>438137868</v>
      </c>
      <c r="D49">
        <v>405885636</v>
      </c>
      <c r="E49">
        <v>1</v>
      </c>
      <c r="F49">
        <v>1</v>
      </c>
      <c r="G49">
        <v>1080</v>
      </c>
      <c r="H49">
        <v>3</v>
      </c>
      <c r="I49" t="s">
        <v>280</v>
      </c>
      <c r="J49" t="s">
        <v>281</v>
      </c>
      <c r="K49" t="s">
        <v>282</v>
      </c>
      <c r="L49">
        <v>1346</v>
      </c>
      <c r="N49">
        <v>1009</v>
      </c>
      <c r="O49" t="s">
        <v>74</v>
      </c>
      <c r="P49" t="s">
        <v>74</v>
      </c>
      <c r="Q49">
        <v>1</v>
      </c>
      <c r="X49">
        <v>3.5999999999999997E-2</v>
      </c>
      <c r="Y49">
        <v>159.06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3.5999999999999997E-2</v>
      </c>
      <c r="AH49">
        <v>2</v>
      </c>
      <c r="AI49">
        <v>438137877</v>
      </c>
      <c r="AJ49">
        <v>41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ROW(Source!A36)</f>
        <v>36</v>
      </c>
      <c r="B50">
        <v>438137894</v>
      </c>
      <c r="C50">
        <v>438137868</v>
      </c>
      <c r="D50">
        <v>405884550</v>
      </c>
      <c r="E50">
        <v>1</v>
      </c>
      <c r="F50">
        <v>1</v>
      </c>
      <c r="G50">
        <v>1080</v>
      </c>
      <c r="H50">
        <v>3</v>
      </c>
      <c r="I50" t="s">
        <v>283</v>
      </c>
      <c r="J50" t="s">
        <v>284</v>
      </c>
      <c r="K50" t="s">
        <v>285</v>
      </c>
      <c r="L50">
        <v>235684255</v>
      </c>
      <c r="N50">
        <v>1010</v>
      </c>
      <c r="O50" t="s">
        <v>286</v>
      </c>
      <c r="P50" t="s">
        <v>286</v>
      </c>
      <c r="Q50">
        <v>1</v>
      </c>
      <c r="X50">
        <v>1.3</v>
      </c>
      <c r="Y50">
        <v>3.86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1.3</v>
      </c>
      <c r="AH50">
        <v>2</v>
      </c>
      <c r="AI50">
        <v>438137878</v>
      </c>
      <c r="AJ50">
        <v>42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ROW(Source!A36)</f>
        <v>36</v>
      </c>
      <c r="B51">
        <v>438137895</v>
      </c>
      <c r="C51">
        <v>438137868</v>
      </c>
      <c r="D51">
        <v>405884551</v>
      </c>
      <c r="E51">
        <v>1</v>
      </c>
      <c r="F51">
        <v>1</v>
      </c>
      <c r="G51">
        <v>1080</v>
      </c>
      <c r="H51">
        <v>3</v>
      </c>
      <c r="I51" t="s">
        <v>287</v>
      </c>
      <c r="J51" t="s">
        <v>288</v>
      </c>
      <c r="K51" t="s">
        <v>289</v>
      </c>
      <c r="L51">
        <v>235684255</v>
      </c>
      <c r="N51">
        <v>1010</v>
      </c>
      <c r="O51" t="s">
        <v>286</v>
      </c>
      <c r="P51" t="s">
        <v>286</v>
      </c>
      <c r="Q51">
        <v>1</v>
      </c>
      <c r="X51">
        <v>1.4</v>
      </c>
      <c r="Y51">
        <v>0.89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1.4</v>
      </c>
      <c r="AH51">
        <v>2</v>
      </c>
      <c r="AI51">
        <v>438137879</v>
      </c>
      <c r="AJ51">
        <v>43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ROW(Source!A36)</f>
        <v>36</v>
      </c>
      <c r="B52">
        <v>438137896</v>
      </c>
      <c r="C52">
        <v>438137868</v>
      </c>
      <c r="D52">
        <v>405886442</v>
      </c>
      <c r="E52">
        <v>1</v>
      </c>
      <c r="F52">
        <v>1</v>
      </c>
      <c r="G52">
        <v>1080</v>
      </c>
      <c r="H52">
        <v>3</v>
      </c>
      <c r="I52" t="s">
        <v>290</v>
      </c>
      <c r="J52" t="s">
        <v>291</v>
      </c>
      <c r="K52" t="s">
        <v>292</v>
      </c>
      <c r="L52">
        <v>1346</v>
      </c>
      <c r="N52">
        <v>1009</v>
      </c>
      <c r="O52" t="s">
        <v>74</v>
      </c>
      <c r="P52" t="s">
        <v>74</v>
      </c>
      <c r="Q52">
        <v>1</v>
      </c>
      <c r="X52">
        <v>1.4E-2</v>
      </c>
      <c r="Y52">
        <v>15.11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1.4E-2</v>
      </c>
      <c r="AH52">
        <v>2</v>
      </c>
      <c r="AI52">
        <v>438137880</v>
      </c>
      <c r="AJ52">
        <v>44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ROW(Source!A36)</f>
        <v>36</v>
      </c>
      <c r="B53">
        <v>438137897</v>
      </c>
      <c r="C53">
        <v>438137868</v>
      </c>
      <c r="D53">
        <v>405886883</v>
      </c>
      <c r="E53">
        <v>1</v>
      </c>
      <c r="F53">
        <v>1</v>
      </c>
      <c r="G53">
        <v>1080</v>
      </c>
      <c r="H53">
        <v>3</v>
      </c>
      <c r="I53" t="s">
        <v>293</v>
      </c>
      <c r="J53" t="s">
        <v>294</v>
      </c>
      <c r="K53" t="s">
        <v>295</v>
      </c>
      <c r="L53">
        <v>1346</v>
      </c>
      <c r="N53">
        <v>1009</v>
      </c>
      <c r="O53" t="s">
        <v>74</v>
      </c>
      <c r="P53" t="s">
        <v>74</v>
      </c>
      <c r="Q53">
        <v>1</v>
      </c>
      <c r="X53">
        <v>8.9999999999999993E-3</v>
      </c>
      <c r="Y53">
        <v>23.12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8.9999999999999993E-3</v>
      </c>
      <c r="AH53">
        <v>2</v>
      </c>
      <c r="AI53">
        <v>438137881</v>
      </c>
      <c r="AJ53">
        <v>45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ROW(Source!A36)</f>
        <v>36</v>
      </c>
      <c r="B54">
        <v>438137898</v>
      </c>
      <c r="C54">
        <v>438137868</v>
      </c>
      <c r="D54">
        <v>405891492</v>
      </c>
      <c r="E54">
        <v>1</v>
      </c>
      <c r="F54">
        <v>1</v>
      </c>
      <c r="G54">
        <v>1080</v>
      </c>
      <c r="H54">
        <v>3</v>
      </c>
      <c r="I54" t="s">
        <v>296</v>
      </c>
      <c r="J54" t="s">
        <v>297</v>
      </c>
      <c r="K54" t="s">
        <v>298</v>
      </c>
      <c r="L54">
        <v>1349</v>
      </c>
      <c r="N54">
        <v>1009</v>
      </c>
      <c r="O54" t="s">
        <v>299</v>
      </c>
      <c r="P54" t="s">
        <v>299</v>
      </c>
      <c r="Q54">
        <v>1E-3</v>
      </c>
      <c r="X54">
        <v>2</v>
      </c>
      <c r="Y54">
        <v>7.0000000000000007E-2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2</v>
      </c>
      <c r="AH54">
        <v>2</v>
      </c>
      <c r="AI54">
        <v>438137882</v>
      </c>
      <c r="AJ54">
        <v>46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ROW(Source!A36)</f>
        <v>36</v>
      </c>
      <c r="B55">
        <v>438137899</v>
      </c>
      <c r="C55">
        <v>438137868</v>
      </c>
      <c r="D55">
        <v>405908281</v>
      </c>
      <c r="E55">
        <v>1</v>
      </c>
      <c r="F55">
        <v>1</v>
      </c>
      <c r="G55">
        <v>1080</v>
      </c>
      <c r="H55">
        <v>3</v>
      </c>
      <c r="I55" t="s">
        <v>300</v>
      </c>
      <c r="J55" t="s">
        <v>301</v>
      </c>
      <c r="K55" t="s">
        <v>302</v>
      </c>
      <c r="L55">
        <v>1356</v>
      </c>
      <c r="N55">
        <v>1010</v>
      </c>
      <c r="O55" t="s">
        <v>303</v>
      </c>
      <c r="P55" t="s">
        <v>303</v>
      </c>
      <c r="Q55">
        <v>1000</v>
      </c>
      <c r="X55">
        <v>2E-3</v>
      </c>
      <c r="Y55">
        <v>56.16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2E-3</v>
      </c>
      <c r="AH55">
        <v>2</v>
      </c>
      <c r="AI55">
        <v>438137883</v>
      </c>
      <c r="AJ55">
        <v>47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ROW(Source!A36)</f>
        <v>36</v>
      </c>
      <c r="B56">
        <v>438137900</v>
      </c>
      <c r="C56">
        <v>438137868</v>
      </c>
      <c r="D56">
        <v>405908694</v>
      </c>
      <c r="E56">
        <v>1</v>
      </c>
      <c r="F56">
        <v>1</v>
      </c>
      <c r="G56">
        <v>1080</v>
      </c>
      <c r="H56">
        <v>3</v>
      </c>
      <c r="I56" t="s">
        <v>304</v>
      </c>
      <c r="J56" t="s">
        <v>305</v>
      </c>
      <c r="K56" t="s">
        <v>306</v>
      </c>
      <c r="L56">
        <v>235684255</v>
      </c>
      <c r="N56">
        <v>1010</v>
      </c>
      <c r="O56" t="s">
        <v>286</v>
      </c>
      <c r="P56" t="s">
        <v>286</v>
      </c>
      <c r="Q56">
        <v>1</v>
      </c>
      <c r="X56">
        <v>1</v>
      </c>
      <c r="Y56">
        <v>14.99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</v>
      </c>
      <c r="AH56">
        <v>2</v>
      </c>
      <c r="AI56">
        <v>438137884</v>
      </c>
      <c r="AJ56">
        <v>48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ROW(Source!A36)</f>
        <v>36</v>
      </c>
      <c r="B57">
        <v>438137901</v>
      </c>
      <c r="C57">
        <v>438137868</v>
      </c>
      <c r="D57">
        <v>405841915</v>
      </c>
      <c r="E57">
        <v>1080</v>
      </c>
      <c r="F57">
        <v>1</v>
      </c>
      <c r="G57">
        <v>1080</v>
      </c>
      <c r="H57">
        <v>3</v>
      </c>
      <c r="I57" t="s">
        <v>382</v>
      </c>
      <c r="J57" t="s">
        <v>3</v>
      </c>
      <c r="K57" t="s">
        <v>383</v>
      </c>
      <c r="L57">
        <v>1346</v>
      </c>
      <c r="N57">
        <v>1009</v>
      </c>
      <c r="O57" t="s">
        <v>74</v>
      </c>
      <c r="P57" t="s">
        <v>74</v>
      </c>
      <c r="Q57">
        <v>1</v>
      </c>
      <c r="X57">
        <v>0.38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3</v>
      </c>
      <c r="AG57">
        <v>0.38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ROW(Source!A36)</f>
        <v>36</v>
      </c>
      <c r="B58">
        <v>438137902</v>
      </c>
      <c r="C58">
        <v>438137868</v>
      </c>
      <c r="D58">
        <v>405856999</v>
      </c>
      <c r="E58">
        <v>1080</v>
      </c>
      <c r="F58">
        <v>1</v>
      </c>
      <c r="G58">
        <v>1080</v>
      </c>
      <c r="H58">
        <v>3</v>
      </c>
      <c r="I58" t="s">
        <v>384</v>
      </c>
      <c r="J58" t="s">
        <v>3</v>
      </c>
      <c r="K58" t="s">
        <v>385</v>
      </c>
      <c r="L58">
        <v>235684255</v>
      </c>
      <c r="N58">
        <v>1010</v>
      </c>
      <c r="O58" t="s">
        <v>286</v>
      </c>
      <c r="P58" t="s">
        <v>286</v>
      </c>
      <c r="Q58">
        <v>1</v>
      </c>
      <c r="X58">
        <v>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3</v>
      </c>
      <c r="AG58">
        <v>1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ROW(Source!A36)</f>
        <v>36</v>
      </c>
      <c r="B59">
        <v>438137903</v>
      </c>
      <c r="C59">
        <v>438137868</v>
      </c>
      <c r="D59">
        <v>405859119</v>
      </c>
      <c r="E59">
        <v>1080</v>
      </c>
      <c r="F59">
        <v>1</v>
      </c>
      <c r="G59">
        <v>1080</v>
      </c>
      <c r="H59">
        <v>3</v>
      </c>
      <c r="I59" t="s">
        <v>380</v>
      </c>
      <c r="J59" t="s">
        <v>3</v>
      </c>
      <c r="K59" t="s">
        <v>381</v>
      </c>
      <c r="L59">
        <v>235684255</v>
      </c>
      <c r="N59">
        <v>1010</v>
      </c>
      <c r="O59" t="s">
        <v>286</v>
      </c>
      <c r="P59" t="s">
        <v>286</v>
      </c>
      <c r="Q59">
        <v>1</v>
      </c>
      <c r="X59">
        <v>6.1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3</v>
      </c>
      <c r="AG59">
        <v>6.1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ROW(Source!A36)</f>
        <v>36</v>
      </c>
      <c r="B60">
        <v>438137904</v>
      </c>
      <c r="C60">
        <v>438137868</v>
      </c>
      <c r="D60">
        <v>405875211</v>
      </c>
      <c r="E60">
        <v>1080</v>
      </c>
      <c r="F60">
        <v>1</v>
      </c>
      <c r="G60">
        <v>1080</v>
      </c>
      <c r="H60">
        <v>3</v>
      </c>
      <c r="I60" t="s">
        <v>386</v>
      </c>
      <c r="J60" t="s">
        <v>3</v>
      </c>
      <c r="K60" t="s">
        <v>387</v>
      </c>
      <c r="L60">
        <v>1348</v>
      </c>
      <c r="N60">
        <v>1009</v>
      </c>
      <c r="O60" t="s">
        <v>57</v>
      </c>
      <c r="P60" t="s">
        <v>57</v>
      </c>
      <c r="Q60">
        <v>1000</v>
      </c>
      <c r="X60">
        <v>2E-3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2E-3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ROW(Source!A37)</f>
        <v>37</v>
      </c>
      <c r="B61">
        <v>438137885</v>
      </c>
      <c r="C61">
        <v>438137868</v>
      </c>
      <c r="D61">
        <v>405844724</v>
      </c>
      <c r="E61">
        <v>1080</v>
      </c>
      <c r="F61">
        <v>1</v>
      </c>
      <c r="G61">
        <v>1080</v>
      </c>
      <c r="H61">
        <v>1</v>
      </c>
      <c r="I61" t="s">
        <v>239</v>
      </c>
      <c r="J61" t="s">
        <v>3</v>
      </c>
      <c r="K61" t="s">
        <v>240</v>
      </c>
      <c r="L61">
        <v>1191</v>
      </c>
      <c r="N61">
        <v>1013</v>
      </c>
      <c r="O61" t="s">
        <v>241</v>
      </c>
      <c r="P61" t="s">
        <v>241</v>
      </c>
      <c r="Q61">
        <v>1</v>
      </c>
      <c r="X61">
        <v>2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3</v>
      </c>
      <c r="AG61">
        <v>2</v>
      </c>
      <c r="AH61">
        <v>2</v>
      </c>
      <c r="AI61">
        <v>438137869</v>
      </c>
      <c r="AJ61">
        <v>49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ROW(Source!A37)</f>
        <v>37</v>
      </c>
      <c r="B62">
        <v>438137886</v>
      </c>
      <c r="C62">
        <v>438137868</v>
      </c>
      <c r="D62">
        <v>405915920</v>
      </c>
      <c r="E62">
        <v>1</v>
      </c>
      <c r="F62">
        <v>1</v>
      </c>
      <c r="G62">
        <v>1080</v>
      </c>
      <c r="H62">
        <v>2</v>
      </c>
      <c r="I62" t="s">
        <v>242</v>
      </c>
      <c r="J62" t="s">
        <v>243</v>
      </c>
      <c r="K62" t="s">
        <v>244</v>
      </c>
      <c r="L62">
        <v>1368</v>
      </c>
      <c r="N62">
        <v>1011</v>
      </c>
      <c r="O62" t="s">
        <v>245</v>
      </c>
      <c r="P62" t="s">
        <v>245</v>
      </c>
      <c r="Q62">
        <v>1</v>
      </c>
      <c r="X62">
        <v>0.11</v>
      </c>
      <c r="Y62">
        <v>0</v>
      </c>
      <c r="Z62">
        <v>7.11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0.11</v>
      </c>
      <c r="AH62">
        <v>2</v>
      </c>
      <c r="AI62">
        <v>438137870</v>
      </c>
      <c r="AJ62">
        <v>50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ROW(Source!A37)</f>
        <v>37</v>
      </c>
      <c r="B63">
        <v>438137887</v>
      </c>
      <c r="C63">
        <v>438137868</v>
      </c>
      <c r="D63">
        <v>405916219</v>
      </c>
      <c r="E63">
        <v>1</v>
      </c>
      <c r="F63">
        <v>1</v>
      </c>
      <c r="G63">
        <v>1080</v>
      </c>
      <c r="H63">
        <v>2</v>
      </c>
      <c r="I63" t="s">
        <v>246</v>
      </c>
      <c r="J63" t="s">
        <v>247</v>
      </c>
      <c r="K63" t="s">
        <v>248</v>
      </c>
      <c r="L63">
        <v>1368</v>
      </c>
      <c r="N63">
        <v>1011</v>
      </c>
      <c r="O63" t="s">
        <v>245</v>
      </c>
      <c r="P63" t="s">
        <v>245</v>
      </c>
      <c r="Q63">
        <v>1</v>
      </c>
      <c r="X63">
        <v>0.01</v>
      </c>
      <c r="Y63">
        <v>0</v>
      </c>
      <c r="Z63">
        <v>83.1</v>
      </c>
      <c r="AA63">
        <v>12.62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0.01</v>
      </c>
      <c r="AH63">
        <v>2</v>
      </c>
      <c r="AI63">
        <v>438137871</v>
      </c>
      <c r="AJ63">
        <v>51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ROW(Source!A37)</f>
        <v>37</v>
      </c>
      <c r="B64">
        <v>438137888</v>
      </c>
      <c r="C64">
        <v>438137868</v>
      </c>
      <c r="D64">
        <v>405916311</v>
      </c>
      <c r="E64">
        <v>1</v>
      </c>
      <c r="F64">
        <v>1</v>
      </c>
      <c r="G64">
        <v>1080</v>
      </c>
      <c r="H64">
        <v>2</v>
      </c>
      <c r="I64" t="s">
        <v>271</v>
      </c>
      <c r="J64" t="s">
        <v>272</v>
      </c>
      <c r="K64" t="s">
        <v>273</v>
      </c>
      <c r="L64">
        <v>1368</v>
      </c>
      <c r="N64">
        <v>1011</v>
      </c>
      <c r="O64" t="s">
        <v>245</v>
      </c>
      <c r="P64" t="s">
        <v>245</v>
      </c>
      <c r="Q64">
        <v>1</v>
      </c>
      <c r="X64">
        <v>0.18</v>
      </c>
      <c r="Y64">
        <v>0</v>
      </c>
      <c r="Z64">
        <v>1.4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0.18</v>
      </c>
      <c r="AH64">
        <v>2</v>
      </c>
      <c r="AI64">
        <v>438137872</v>
      </c>
      <c r="AJ64">
        <v>52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ROW(Source!A37)</f>
        <v>37</v>
      </c>
      <c r="B65">
        <v>438137889</v>
      </c>
      <c r="C65">
        <v>438137868</v>
      </c>
      <c r="D65">
        <v>405916332</v>
      </c>
      <c r="E65">
        <v>1</v>
      </c>
      <c r="F65">
        <v>1</v>
      </c>
      <c r="G65">
        <v>1080</v>
      </c>
      <c r="H65">
        <v>2</v>
      </c>
      <c r="I65" t="s">
        <v>274</v>
      </c>
      <c r="J65" t="s">
        <v>275</v>
      </c>
      <c r="K65" t="s">
        <v>276</v>
      </c>
      <c r="L65">
        <v>1368</v>
      </c>
      <c r="N65">
        <v>1011</v>
      </c>
      <c r="O65" t="s">
        <v>245</v>
      </c>
      <c r="P65" t="s">
        <v>245</v>
      </c>
      <c r="Q65">
        <v>1</v>
      </c>
      <c r="X65">
        <v>0.03</v>
      </c>
      <c r="Y65">
        <v>0</v>
      </c>
      <c r="Z65">
        <v>0.35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0.03</v>
      </c>
      <c r="AH65">
        <v>2</v>
      </c>
      <c r="AI65">
        <v>438137873</v>
      </c>
      <c r="AJ65">
        <v>53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ROW(Source!A37)</f>
        <v>37</v>
      </c>
      <c r="B66">
        <v>438137890</v>
      </c>
      <c r="C66">
        <v>438137868</v>
      </c>
      <c r="D66">
        <v>405885432</v>
      </c>
      <c r="E66">
        <v>1</v>
      </c>
      <c r="F66">
        <v>1</v>
      </c>
      <c r="G66">
        <v>1080</v>
      </c>
      <c r="H66">
        <v>3</v>
      </c>
      <c r="I66" t="s">
        <v>277</v>
      </c>
      <c r="J66" t="s">
        <v>278</v>
      </c>
      <c r="K66" t="s">
        <v>279</v>
      </c>
      <c r="L66">
        <v>1346</v>
      </c>
      <c r="N66">
        <v>1009</v>
      </c>
      <c r="O66" t="s">
        <v>74</v>
      </c>
      <c r="P66" t="s">
        <v>74</v>
      </c>
      <c r="Q66">
        <v>1</v>
      </c>
      <c r="X66">
        <v>4.0000000000000001E-3</v>
      </c>
      <c r="Y66">
        <v>13.95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4.0000000000000001E-3</v>
      </c>
      <c r="AH66">
        <v>2</v>
      </c>
      <c r="AI66">
        <v>438137874</v>
      </c>
      <c r="AJ66">
        <v>54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ROW(Source!A37)</f>
        <v>37</v>
      </c>
      <c r="B67">
        <v>438137891</v>
      </c>
      <c r="C67">
        <v>438137868</v>
      </c>
      <c r="D67">
        <v>405885522</v>
      </c>
      <c r="E67">
        <v>1</v>
      </c>
      <c r="F67">
        <v>1</v>
      </c>
      <c r="G67">
        <v>1080</v>
      </c>
      <c r="H67">
        <v>3</v>
      </c>
      <c r="I67" t="s">
        <v>72</v>
      </c>
      <c r="J67" t="s">
        <v>75</v>
      </c>
      <c r="K67" t="s">
        <v>73</v>
      </c>
      <c r="L67">
        <v>1346</v>
      </c>
      <c r="N67">
        <v>1009</v>
      </c>
      <c r="O67" t="s">
        <v>74</v>
      </c>
      <c r="P67" t="s">
        <v>74</v>
      </c>
      <c r="Q67">
        <v>1</v>
      </c>
      <c r="X67">
        <v>4.7E-2</v>
      </c>
      <c r="Y67">
        <v>29.89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4.7E-2</v>
      </c>
      <c r="AH67">
        <v>2</v>
      </c>
      <c r="AI67">
        <v>438137875</v>
      </c>
      <c r="AJ67">
        <v>55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ROW(Source!A37)</f>
        <v>37</v>
      </c>
      <c r="B68">
        <v>438137892</v>
      </c>
      <c r="C68">
        <v>438137868</v>
      </c>
      <c r="D68">
        <v>405885592</v>
      </c>
      <c r="E68">
        <v>1</v>
      </c>
      <c r="F68">
        <v>1</v>
      </c>
      <c r="G68">
        <v>1080</v>
      </c>
      <c r="H68">
        <v>3</v>
      </c>
      <c r="I68" t="s">
        <v>253</v>
      </c>
      <c r="J68" t="s">
        <v>254</v>
      </c>
      <c r="K68" t="s">
        <v>255</v>
      </c>
      <c r="L68">
        <v>1348</v>
      </c>
      <c r="N68">
        <v>1009</v>
      </c>
      <c r="O68" t="s">
        <v>57</v>
      </c>
      <c r="P68" t="s">
        <v>57</v>
      </c>
      <c r="Q68">
        <v>1000</v>
      </c>
      <c r="X68">
        <v>6.9999999999999994E-5</v>
      </c>
      <c r="Y68">
        <v>8590.86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6.9999999999999994E-5</v>
      </c>
      <c r="AH68">
        <v>2</v>
      </c>
      <c r="AI68">
        <v>438137876</v>
      </c>
      <c r="AJ68">
        <v>56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ROW(Source!A37)</f>
        <v>37</v>
      </c>
      <c r="B69">
        <v>438137893</v>
      </c>
      <c r="C69">
        <v>438137868</v>
      </c>
      <c r="D69">
        <v>405885636</v>
      </c>
      <c r="E69">
        <v>1</v>
      </c>
      <c r="F69">
        <v>1</v>
      </c>
      <c r="G69">
        <v>1080</v>
      </c>
      <c r="H69">
        <v>3</v>
      </c>
      <c r="I69" t="s">
        <v>280</v>
      </c>
      <c r="J69" t="s">
        <v>281</v>
      </c>
      <c r="K69" t="s">
        <v>282</v>
      </c>
      <c r="L69">
        <v>1346</v>
      </c>
      <c r="N69">
        <v>1009</v>
      </c>
      <c r="O69" t="s">
        <v>74</v>
      </c>
      <c r="P69" t="s">
        <v>74</v>
      </c>
      <c r="Q69">
        <v>1</v>
      </c>
      <c r="X69">
        <v>3.5999999999999997E-2</v>
      </c>
      <c r="Y69">
        <v>159.06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3.5999999999999997E-2</v>
      </c>
      <c r="AH69">
        <v>2</v>
      </c>
      <c r="AI69">
        <v>438137877</v>
      </c>
      <c r="AJ69">
        <v>57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ROW(Source!A37)</f>
        <v>37</v>
      </c>
      <c r="B70">
        <v>438137894</v>
      </c>
      <c r="C70">
        <v>438137868</v>
      </c>
      <c r="D70">
        <v>405884550</v>
      </c>
      <c r="E70">
        <v>1</v>
      </c>
      <c r="F70">
        <v>1</v>
      </c>
      <c r="G70">
        <v>1080</v>
      </c>
      <c r="H70">
        <v>3</v>
      </c>
      <c r="I70" t="s">
        <v>283</v>
      </c>
      <c r="J70" t="s">
        <v>284</v>
      </c>
      <c r="K70" t="s">
        <v>285</v>
      </c>
      <c r="L70">
        <v>235684255</v>
      </c>
      <c r="N70">
        <v>1010</v>
      </c>
      <c r="O70" t="s">
        <v>286</v>
      </c>
      <c r="P70" t="s">
        <v>286</v>
      </c>
      <c r="Q70">
        <v>1</v>
      </c>
      <c r="X70">
        <v>1.3</v>
      </c>
      <c r="Y70">
        <v>3.86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1.3</v>
      </c>
      <c r="AH70">
        <v>2</v>
      </c>
      <c r="AI70">
        <v>438137878</v>
      </c>
      <c r="AJ70">
        <v>58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ROW(Source!A37)</f>
        <v>37</v>
      </c>
      <c r="B71">
        <v>438137895</v>
      </c>
      <c r="C71">
        <v>438137868</v>
      </c>
      <c r="D71">
        <v>405884551</v>
      </c>
      <c r="E71">
        <v>1</v>
      </c>
      <c r="F71">
        <v>1</v>
      </c>
      <c r="G71">
        <v>1080</v>
      </c>
      <c r="H71">
        <v>3</v>
      </c>
      <c r="I71" t="s">
        <v>287</v>
      </c>
      <c r="J71" t="s">
        <v>288</v>
      </c>
      <c r="K71" t="s">
        <v>289</v>
      </c>
      <c r="L71">
        <v>235684255</v>
      </c>
      <c r="N71">
        <v>1010</v>
      </c>
      <c r="O71" t="s">
        <v>286</v>
      </c>
      <c r="P71" t="s">
        <v>286</v>
      </c>
      <c r="Q71">
        <v>1</v>
      </c>
      <c r="X71">
        <v>1.4</v>
      </c>
      <c r="Y71">
        <v>0.89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1.4</v>
      </c>
      <c r="AH71">
        <v>2</v>
      </c>
      <c r="AI71">
        <v>438137879</v>
      </c>
      <c r="AJ71">
        <v>59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ROW(Source!A37)</f>
        <v>37</v>
      </c>
      <c r="B72">
        <v>438137896</v>
      </c>
      <c r="C72">
        <v>438137868</v>
      </c>
      <c r="D72">
        <v>405886442</v>
      </c>
      <c r="E72">
        <v>1</v>
      </c>
      <c r="F72">
        <v>1</v>
      </c>
      <c r="G72">
        <v>1080</v>
      </c>
      <c r="H72">
        <v>3</v>
      </c>
      <c r="I72" t="s">
        <v>290</v>
      </c>
      <c r="J72" t="s">
        <v>291</v>
      </c>
      <c r="K72" t="s">
        <v>292</v>
      </c>
      <c r="L72">
        <v>1346</v>
      </c>
      <c r="N72">
        <v>1009</v>
      </c>
      <c r="O72" t="s">
        <v>74</v>
      </c>
      <c r="P72" t="s">
        <v>74</v>
      </c>
      <c r="Q72">
        <v>1</v>
      </c>
      <c r="X72">
        <v>1.4E-2</v>
      </c>
      <c r="Y72">
        <v>15.11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1.4E-2</v>
      </c>
      <c r="AH72">
        <v>2</v>
      </c>
      <c r="AI72">
        <v>438137880</v>
      </c>
      <c r="AJ72">
        <v>60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ROW(Source!A37)</f>
        <v>37</v>
      </c>
      <c r="B73">
        <v>438137897</v>
      </c>
      <c r="C73">
        <v>438137868</v>
      </c>
      <c r="D73">
        <v>405886883</v>
      </c>
      <c r="E73">
        <v>1</v>
      </c>
      <c r="F73">
        <v>1</v>
      </c>
      <c r="G73">
        <v>1080</v>
      </c>
      <c r="H73">
        <v>3</v>
      </c>
      <c r="I73" t="s">
        <v>293</v>
      </c>
      <c r="J73" t="s">
        <v>294</v>
      </c>
      <c r="K73" t="s">
        <v>295</v>
      </c>
      <c r="L73">
        <v>1346</v>
      </c>
      <c r="N73">
        <v>1009</v>
      </c>
      <c r="O73" t="s">
        <v>74</v>
      </c>
      <c r="P73" t="s">
        <v>74</v>
      </c>
      <c r="Q73">
        <v>1</v>
      </c>
      <c r="X73">
        <v>8.9999999999999993E-3</v>
      </c>
      <c r="Y73">
        <v>23.12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8.9999999999999993E-3</v>
      </c>
      <c r="AH73">
        <v>2</v>
      </c>
      <c r="AI73">
        <v>438137881</v>
      </c>
      <c r="AJ73">
        <v>61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ROW(Source!A37)</f>
        <v>37</v>
      </c>
      <c r="B74">
        <v>438137898</v>
      </c>
      <c r="C74">
        <v>438137868</v>
      </c>
      <c r="D74">
        <v>405891492</v>
      </c>
      <c r="E74">
        <v>1</v>
      </c>
      <c r="F74">
        <v>1</v>
      </c>
      <c r="G74">
        <v>1080</v>
      </c>
      <c r="H74">
        <v>3</v>
      </c>
      <c r="I74" t="s">
        <v>296</v>
      </c>
      <c r="J74" t="s">
        <v>297</v>
      </c>
      <c r="K74" t="s">
        <v>298</v>
      </c>
      <c r="L74">
        <v>1349</v>
      </c>
      <c r="N74">
        <v>1009</v>
      </c>
      <c r="O74" t="s">
        <v>299</v>
      </c>
      <c r="P74" t="s">
        <v>299</v>
      </c>
      <c r="Q74">
        <v>1E-3</v>
      </c>
      <c r="X74">
        <v>2</v>
      </c>
      <c r="Y74">
        <v>7.0000000000000007E-2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2</v>
      </c>
      <c r="AH74">
        <v>2</v>
      </c>
      <c r="AI74">
        <v>438137882</v>
      </c>
      <c r="AJ74">
        <v>62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ROW(Source!A37)</f>
        <v>37</v>
      </c>
      <c r="B75">
        <v>438137899</v>
      </c>
      <c r="C75">
        <v>438137868</v>
      </c>
      <c r="D75">
        <v>405908281</v>
      </c>
      <c r="E75">
        <v>1</v>
      </c>
      <c r="F75">
        <v>1</v>
      </c>
      <c r="G75">
        <v>1080</v>
      </c>
      <c r="H75">
        <v>3</v>
      </c>
      <c r="I75" t="s">
        <v>300</v>
      </c>
      <c r="J75" t="s">
        <v>301</v>
      </c>
      <c r="K75" t="s">
        <v>302</v>
      </c>
      <c r="L75">
        <v>1356</v>
      </c>
      <c r="N75">
        <v>1010</v>
      </c>
      <c r="O75" t="s">
        <v>303</v>
      </c>
      <c r="P75" t="s">
        <v>303</v>
      </c>
      <c r="Q75">
        <v>1000</v>
      </c>
      <c r="X75">
        <v>2E-3</v>
      </c>
      <c r="Y75">
        <v>56.16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2E-3</v>
      </c>
      <c r="AH75">
        <v>2</v>
      </c>
      <c r="AI75">
        <v>438137883</v>
      </c>
      <c r="AJ75">
        <v>63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ROW(Source!A37)</f>
        <v>37</v>
      </c>
      <c r="B76">
        <v>438137900</v>
      </c>
      <c r="C76">
        <v>438137868</v>
      </c>
      <c r="D76">
        <v>405908694</v>
      </c>
      <c r="E76">
        <v>1</v>
      </c>
      <c r="F76">
        <v>1</v>
      </c>
      <c r="G76">
        <v>1080</v>
      </c>
      <c r="H76">
        <v>3</v>
      </c>
      <c r="I76" t="s">
        <v>304</v>
      </c>
      <c r="J76" t="s">
        <v>305</v>
      </c>
      <c r="K76" t="s">
        <v>306</v>
      </c>
      <c r="L76">
        <v>235684255</v>
      </c>
      <c r="N76">
        <v>1010</v>
      </c>
      <c r="O76" t="s">
        <v>286</v>
      </c>
      <c r="P76" t="s">
        <v>286</v>
      </c>
      <c r="Q76">
        <v>1</v>
      </c>
      <c r="X76">
        <v>1</v>
      </c>
      <c r="Y76">
        <v>14.99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</v>
      </c>
      <c r="AH76">
        <v>2</v>
      </c>
      <c r="AI76">
        <v>438137884</v>
      </c>
      <c r="AJ76">
        <v>64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ROW(Source!A37)</f>
        <v>37</v>
      </c>
      <c r="B77">
        <v>438137901</v>
      </c>
      <c r="C77">
        <v>438137868</v>
      </c>
      <c r="D77">
        <v>405841915</v>
      </c>
      <c r="E77">
        <v>1080</v>
      </c>
      <c r="F77">
        <v>1</v>
      </c>
      <c r="G77">
        <v>1080</v>
      </c>
      <c r="H77">
        <v>3</v>
      </c>
      <c r="I77" t="s">
        <v>382</v>
      </c>
      <c r="J77" t="s">
        <v>3</v>
      </c>
      <c r="K77" t="s">
        <v>383</v>
      </c>
      <c r="L77">
        <v>1346</v>
      </c>
      <c r="N77">
        <v>1009</v>
      </c>
      <c r="O77" t="s">
        <v>74</v>
      </c>
      <c r="P77" t="s">
        <v>74</v>
      </c>
      <c r="Q77">
        <v>1</v>
      </c>
      <c r="X77">
        <v>0.38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0.38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ROW(Source!A37)</f>
        <v>37</v>
      </c>
      <c r="B78">
        <v>438137902</v>
      </c>
      <c r="C78">
        <v>438137868</v>
      </c>
      <c r="D78">
        <v>405856999</v>
      </c>
      <c r="E78">
        <v>1080</v>
      </c>
      <c r="F78">
        <v>1</v>
      </c>
      <c r="G78">
        <v>1080</v>
      </c>
      <c r="H78">
        <v>3</v>
      </c>
      <c r="I78" t="s">
        <v>384</v>
      </c>
      <c r="J78" t="s">
        <v>3</v>
      </c>
      <c r="K78" t="s">
        <v>385</v>
      </c>
      <c r="L78">
        <v>235684255</v>
      </c>
      <c r="N78">
        <v>1010</v>
      </c>
      <c r="O78" t="s">
        <v>286</v>
      </c>
      <c r="P78" t="s">
        <v>286</v>
      </c>
      <c r="Q78">
        <v>1</v>
      </c>
      <c r="X78">
        <v>1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1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ROW(Source!A37)</f>
        <v>37</v>
      </c>
      <c r="B79">
        <v>438137903</v>
      </c>
      <c r="C79">
        <v>438137868</v>
      </c>
      <c r="D79">
        <v>405859119</v>
      </c>
      <c r="E79">
        <v>1080</v>
      </c>
      <c r="F79">
        <v>1</v>
      </c>
      <c r="G79">
        <v>1080</v>
      </c>
      <c r="H79">
        <v>3</v>
      </c>
      <c r="I79" t="s">
        <v>380</v>
      </c>
      <c r="J79" t="s">
        <v>3</v>
      </c>
      <c r="K79" t="s">
        <v>381</v>
      </c>
      <c r="L79">
        <v>235684255</v>
      </c>
      <c r="N79">
        <v>1010</v>
      </c>
      <c r="O79" t="s">
        <v>286</v>
      </c>
      <c r="P79" t="s">
        <v>286</v>
      </c>
      <c r="Q79">
        <v>1</v>
      </c>
      <c r="X79">
        <v>6.1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3</v>
      </c>
      <c r="AG79">
        <v>6.1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ROW(Source!A37)</f>
        <v>37</v>
      </c>
      <c r="B80">
        <v>438137904</v>
      </c>
      <c r="C80">
        <v>438137868</v>
      </c>
      <c r="D80">
        <v>405875211</v>
      </c>
      <c r="E80">
        <v>1080</v>
      </c>
      <c r="F80">
        <v>1</v>
      </c>
      <c r="G80">
        <v>1080</v>
      </c>
      <c r="H80">
        <v>3</v>
      </c>
      <c r="I80" t="s">
        <v>386</v>
      </c>
      <c r="J80" t="s">
        <v>3</v>
      </c>
      <c r="K80" t="s">
        <v>387</v>
      </c>
      <c r="L80">
        <v>1348</v>
      </c>
      <c r="N80">
        <v>1009</v>
      </c>
      <c r="O80" t="s">
        <v>57</v>
      </c>
      <c r="P80" t="s">
        <v>57</v>
      </c>
      <c r="Q80">
        <v>1000</v>
      </c>
      <c r="X80">
        <v>2E-3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2E-3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ROW(Source!A38)</f>
        <v>38</v>
      </c>
      <c r="B81">
        <v>426524231</v>
      </c>
      <c r="C81">
        <v>409171199</v>
      </c>
      <c r="D81">
        <v>405844724</v>
      </c>
      <c r="E81">
        <v>1080</v>
      </c>
      <c r="F81">
        <v>1</v>
      </c>
      <c r="G81">
        <v>1080</v>
      </c>
      <c r="H81">
        <v>1</v>
      </c>
      <c r="I81" t="s">
        <v>239</v>
      </c>
      <c r="J81" t="s">
        <v>3</v>
      </c>
      <c r="K81" t="s">
        <v>240</v>
      </c>
      <c r="L81">
        <v>1191</v>
      </c>
      <c r="N81">
        <v>1013</v>
      </c>
      <c r="O81" t="s">
        <v>241</v>
      </c>
      <c r="P81" t="s">
        <v>241</v>
      </c>
      <c r="Q81">
        <v>1</v>
      </c>
      <c r="X81">
        <v>2.06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3</v>
      </c>
      <c r="AG81">
        <v>2.06</v>
      </c>
      <c r="AH81">
        <v>2</v>
      </c>
      <c r="AI81">
        <v>426524231</v>
      </c>
      <c r="AJ81">
        <v>65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ROW(Source!A38)</f>
        <v>38</v>
      </c>
      <c r="B82">
        <v>426524232</v>
      </c>
      <c r="C82">
        <v>409171199</v>
      </c>
      <c r="D82">
        <v>405915814</v>
      </c>
      <c r="E82">
        <v>1</v>
      </c>
      <c r="F82">
        <v>1</v>
      </c>
      <c r="G82">
        <v>1080</v>
      </c>
      <c r="H82">
        <v>2</v>
      </c>
      <c r="I82" t="s">
        <v>307</v>
      </c>
      <c r="J82" t="s">
        <v>308</v>
      </c>
      <c r="K82" t="s">
        <v>309</v>
      </c>
      <c r="L82">
        <v>1368</v>
      </c>
      <c r="N82">
        <v>1011</v>
      </c>
      <c r="O82" t="s">
        <v>245</v>
      </c>
      <c r="P82" t="s">
        <v>245</v>
      </c>
      <c r="Q82">
        <v>1</v>
      </c>
      <c r="X82">
        <v>0.46</v>
      </c>
      <c r="Y82">
        <v>0</v>
      </c>
      <c r="Z82">
        <v>41.45</v>
      </c>
      <c r="AA82">
        <v>12.62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0.46</v>
      </c>
      <c r="AH82">
        <v>2</v>
      </c>
      <c r="AI82">
        <v>426524232</v>
      </c>
      <c r="AJ82">
        <v>66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ROW(Source!A38)</f>
        <v>38</v>
      </c>
      <c r="B83">
        <v>426524233</v>
      </c>
      <c r="C83">
        <v>409171199</v>
      </c>
      <c r="D83">
        <v>405915920</v>
      </c>
      <c r="E83">
        <v>1</v>
      </c>
      <c r="F83">
        <v>1</v>
      </c>
      <c r="G83">
        <v>1080</v>
      </c>
      <c r="H83">
        <v>2</v>
      </c>
      <c r="I83" t="s">
        <v>242</v>
      </c>
      <c r="J83" t="s">
        <v>243</v>
      </c>
      <c r="K83" t="s">
        <v>244</v>
      </c>
      <c r="L83">
        <v>1368</v>
      </c>
      <c r="N83">
        <v>1011</v>
      </c>
      <c r="O83" t="s">
        <v>245</v>
      </c>
      <c r="P83" t="s">
        <v>245</v>
      </c>
      <c r="Q83">
        <v>1</v>
      </c>
      <c r="X83">
        <v>1.03</v>
      </c>
      <c r="Y83">
        <v>0</v>
      </c>
      <c r="Z83">
        <v>7.11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1.03</v>
      </c>
      <c r="AH83">
        <v>2</v>
      </c>
      <c r="AI83">
        <v>426524233</v>
      </c>
      <c r="AJ83">
        <v>67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ROW(Source!A38)</f>
        <v>38</v>
      </c>
      <c r="B84">
        <v>426524234</v>
      </c>
      <c r="C84">
        <v>409171199</v>
      </c>
      <c r="D84">
        <v>405916219</v>
      </c>
      <c r="E84">
        <v>1</v>
      </c>
      <c r="F84">
        <v>1</v>
      </c>
      <c r="G84">
        <v>1080</v>
      </c>
      <c r="H84">
        <v>2</v>
      </c>
      <c r="I84" t="s">
        <v>246</v>
      </c>
      <c r="J84" t="s">
        <v>247</v>
      </c>
      <c r="K84" t="s">
        <v>248</v>
      </c>
      <c r="L84">
        <v>1368</v>
      </c>
      <c r="N84">
        <v>1011</v>
      </c>
      <c r="O84" t="s">
        <v>245</v>
      </c>
      <c r="P84" t="s">
        <v>245</v>
      </c>
      <c r="Q84">
        <v>1</v>
      </c>
      <c r="X84">
        <v>0.31</v>
      </c>
      <c r="Y84">
        <v>0</v>
      </c>
      <c r="Z84">
        <v>83.1</v>
      </c>
      <c r="AA84">
        <v>12.62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0.31</v>
      </c>
      <c r="AH84">
        <v>2</v>
      </c>
      <c r="AI84">
        <v>426524234</v>
      </c>
      <c r="AJ84">
        <v>68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ROW(Source!A38)</f>
        <v>38</v>
      </c>
      <c r="B85">
        <v>426524235</v>
      </c>
      <c r="C85">
        <v>409171199</v>
      </c>
      <c r="D85">
        <v>405916268</v>
      </c>
      <c r="E85">
        <v>1</v>
      </c>
      <c r="F85">
        <v>1</v>
      </c>
      <c r="G85">
        <v>1080</v>
      </c>
      <c r="H85">
        <v>2</v>
      </c>
      <c r="I85" t="s">
        <v>310</v>
      </c>
      <c r="J85" t="s">
        <v>311</v>
      </c>
      <c r="K85" t="s">
        <v>312</v>
      </c>
      <c r="L85">
        <v>1368</v>
      </c>
      <c r="N85">
        <v>1011</v>
      </c>
      <c r="O85" t="s">
        <v>245</v>
      </c>
      <c r="P85" t="s">
        <v>245</v>
      </c>
      <c r="Q85">
        <v>1</v>
      </c>
      <c r="X85">
        <v>0.46</v>
      </c>
      <c r="Y85">
        <v>0</v>
      </c>
      <c r="Z85">
        <v>1.1499999999999999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0.46</v>
      </c>
      <c r="AH85">
        <v>2</v>
      </c>
      <c r="AI85">
        <v>426524235</v>
      </c>
      <c r="AJ85">
        <v>69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ROW(Source!A38)</f>
        <v>38</v>
      </c>
      <c r="B86">
        <v>426524236</v>
      </c>
      <c r="C86">
        <v>409171199</v>
      </c>
      <c r="D86">
        <v>405885119</v>
      </c>
      <c r="E86">
        <v>1</v>
      </c>
      <c r="F86">
        <v>1</v>
      </c>
      <c r="G86">
        <v>1080</v>
      </c>
      <c r="H86">
        <v>3</v>
      </c>
      <c r="I86" t="s">
        <v>80</v>
      </c>
      <c r="J86" t="s">
        <v>82</v>
      </c>
      <c r="K86" t="s">
        <v>81</v>
      </c>
      <c r="L86">
        <v>1348</v>
      </c>
      <c r="N86">
        <v>1009</v>
      </c>
      <c r="O86" t="s">
        <v>57</v>
      </c>
      <c r="P86" t="s">
        <v>57</v>
      </c>
      <c r="Q86">
        <v>1000</v>
      </c>
      <c r="X86">
        <v>2.9999999999999997E-4</v>
      </c>
      <c r="Y86">
        <v>7246.05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2.9999999999999997E-4</v>
      </c>
      <c r="AH86">
        <v>2</v>
      </c>
      <c r="AI86">
        <v>426524236</v>
      </c>
      <c r="AJ86">
        <v>70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ROW(Source!A38)</f>
        <v>38</v>
      </c>
      <c r="B87">
        <v>426524237</v>
      </c>
      <c r="C87">
        <v>409171199</v>
      </c>
      <c r="D87">
        <v>405885522</v>
      </c>
      <c r="E87">
        <v>1</v>
      </c>
      <c r="F87">
        <v>1</v>
      </c>
      <c r="G87">
        <v>1080</v>
      </c>
      <c r="H87">
        <v>3</v>
      </c>
      <c r="I87" t="s">
        <v>72</v>
      </c>
      <c r="J87" t="s">
        <v>75</v>
      </c>
      <c r="K87" t="s">
        <v>73</v>
      </c>
      <c r="L87">
        <v>1346</v>
      </c>
      <c r="N87">
        <v>1009</v>
      </c>
      <c r="O87" t="s">
        <v>74</v>
      </c>
      <c r="P87" t="s">
        <v>74</v>
      </c>
      <c r="Q87">
        <v>1</v>
      </c>
      <c r="X87">
        <v>0.06</v>
      </c>
      <c r="Y87">
        <v>29.89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0.06</v>
      </c>
      <c r="AH87">
        <v>2</v>
      </c>
      <c r="AI87">
        <v>426524237</v>
      </c>
      <c r="AJ87">
        <v>71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ROW(Source!A38)</f>
        <v>38</v>
      </c>
      <c r="B88">
        <v>426524238</v>
      </c>
      <c r="C88">
        <v>409171199</v>
      </c>
      <c r="D88">
        <v>405885592</v>
      </c>
      <c r="E88">
        <v>1</v>
      </c>
      <c r="F88">
        <v>1</v>
      </c>
      <c r="G88">
        <v>1080</v>
      </c>
      <c r="H88">
        <v>3</v>
      </c>
      <c r="I88" t="s">
        <v>253</v>
      </c>
      <c r="J88" t="s">
        <v>254</v>
      </c>
      <c r="K88" t="s">
        <v>255</v>
      </c>
      <c r="L88">
        <v>1348</v>
      </c>
      <c r="N88">
        <v>1009</v>
      </c>
      <c r="O88" t="s">
        <v>57</v>
      </c>
      <c r="P88" t="s">
        <v>57</v>
      </c>
      <c r="Q88">
        <v>1000</v>
      </c>
      <c r="X88">
        <v>2.5000000000000001E-4</v>
      </c>
      <c r="Y88">
        <v>8590.86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2.5000000000000001E-4</v>
      </c>
      <c r="AH88">
        <v>2</v>
      </c>
      <c r="AI88">
        <v>426524238</v>
      </c>
      <c r="AJ88">
        <v>72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ROW(Source!A38)</f>
        <v>38</v>
      </c>
      <c r="B89">
        <v>426524239</v>
      </c>
      <c r="C89">
        <v>409171199</v>
      </c>
      <c r="D89">
        <v>405841952</v>
      </c>
      <c r="E89">
        <v>1080</v>
      </c>
      <c r="F89">
        <v>1</v>
      </c>
      <c r="G89">
        <v>1080</v>
      </c>
      <c r="H89">
        <v>3</v>
      </c>
      <c r="I89" t="s">
        <v>382</v>
      </c>
      <c r="J89" t="s">
        <v>3</v>
      </c>
      <c r="K89" t="s">
        <v>383</v>
      </c>
      <c r="L89">
        <v>1346</v>
      </c>
      <c r="N89">
        <v>1009</v>
      </c>
      <c r="O89" t="s">
        <v>74</v>
      </c>
      <c r="P89" t="s">
        <v>74</v>
      </c>
      <c r="Q89">
        <v>1</v>
      </c>
      <c r="X89">
        <v>0.1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</v>
      </c>
      <c r="AG89">
        <v>0.1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ROW(Source!A38)</f>
        <v>38</v>
      </c>
      <c r="B90">
        <v>426524240</v>
      </c>
      <c r="C90">
        <v>409171199</v>
      </c>
      <c r="D90">
        <v>405857270</v>
      </c>
      <c r="E90">
        <v>1080</v>
      </c>
      <c r="F90">
        <v>1</v>
      </c>
      <c r="G90">
        <v>1080</v>
      </c>
      <c r="H90">
        <v>3</v>
      </c>
      <c r="I90" t="s">
        <v>388</v>
      </c>
      <c r="J90" t="s">
        <v>3</v>
      </c>
      <c r="K90" t="s">
        <v>389</v>
      </c>
      <c r="L90">
        <v>235684255</v>
      </c>
      <c r="N90">
        <v>1010</v>
      </c>
      <c r="O90" t="s">
        <v>286</v>
      </c>
      <c r="P90" t="s">
        <v>286</v>
      </c>
      <c r="Q90">
        <v>1</v>
      </c>
      <c r="X90">
        <v>1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1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ROW(Source!A39)</f>
        <v>39</v>
      </c>
      <c r="B91">
        <v>426524231</v>
      </c>
      <c r="C91">
        <v>409171199</v>
      </c>
      <c r="D91">
        <v>405844724</v>
      </c>
      <c r="E91">
        <v>1080</v>
      </c>
      <c r="F91">
        <v>1</v>
      </c>
      <c r="G91">
        <v>1080</v>
      </c>
      <c r="H91">
        <v>1</v>
      </c>
      <c r="I91" t="s">
        <v>239</v>
      </c>
      <c r="J91" t="s">
        <v>3</v>
      </c>
      <c r="K91" t="s">
        <v>240</v>
      </c>
      <c r="L91">
        <v>1191</v>
      </c>
      <c r="N91">
        <v>1013</v>
      </c>
      <c r="O91" t="s">
        <v>241</v>
      </c>
      <c r="P91" t="s">
        <v>241</v>
      </c>
      <c r="Q91">
        <v>1</v>
      </c>
      <c r="X91">
        <v>2.06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3</v>
      </c>
      <c r="AG91">
        <v>2.06</v>
      </c>
      <c r="AH91">
        <v>2</v>
      </c>
      <c r="AI91">
        <v>426524231</v>
      </c>
      <c r="AJ91">
        <v>73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ROW(Source!A39)</f>
        <v>39</v>
      </c>
      <c r="B92">
        <v>426524232</v>
      </c>
      <c r="C92">
        <v>409171199</v>
      </c>
      <c r="D92">
        <v>405915814</v>
      </c>
      <c r="E92">
        <v>1</v>
      </c>
      <c r="F92">
        <v>1</v>
      </c>
      <c r="G92">
        <v>1080</v>
      </c>
      <c r="H92">
        <v>2</v>
      </c>
      <c r="I92" t="s">
        <v>307</v>
      </c>
      <c r="J92" t="s">
        <v>308</v>
      </c>
      <c r="K92" t="s">
        <v>309</v>
      </c>
      <c r="L92">
        <v>1368</v>
      </c>
      <c r="N92">
        <v>1011</v>
      </c>
      <c r="O92" t="s">
        <v>245</v>
      </c>
      <c r="P92" t="s">
        <v>245</v>
      </c>
      <c r="Q92">
        <v>1</v>
      </c>
      <c r="X92">
        <v>0.46</v>
      </c>
      <c r="Y92">
        <v>0</v>
      </c>
      <c r="Z92">
        <v>41.45</v>
      </c>
      <c r="AA92">
        <v>12.62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0.46</v>
      </c>
      <c r="AH92">
        <v>2</v>
      </c>
      <c r="AI92">
        <v>426524232</v>
      </c>
      <c r="AJ92">
        <v>74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ROW(Source!A39)</f>
        <v>39</v>
      </c>
      <c r="B93">
        <v>426524233</v>
      </c>
      <c r="C93">
        <v>409171199</v>
      </c>
      <c r="D93">
        <v>405915920</v>
      </c>
      <c r="E93">
        <v>1</v>
      </c>
      <c r="F93">
        <v>1</v>
      </c>
      <c r="G93">
        <v>1080</v>
      </c>
      <c r="H93">
        <v>2</v>
      </c>
      <c r="I93" t="s">
        <v>242</v>
      </c>
      <c r="J93" t="s">
        <v>243</v>
      </c>
      <c r="K93" t="s">
        <v>244</v>
      </c>
      <c r="L93">
        <v>1368</v>
      </c>
      <c r="N93">
        <v>1011</v>
      </c>
      <c r="O93" t="s">
        <v>245</v>
      </c>
      <c r="P93" t="s">
        <v>245</v>
      </c>
      <c r="Q93">
        <v>1</v>
      </c>
      <c r="X93">
        <v>1.03</v>
      </c>
      <c r="Y93">
        <v>0</v>
      </c>
      <c r="Z93">
        <v>7.11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1.03</v>
      </c>
      <c r="AH93">
        <v>2</v>
      </c>
      <c r="AI93">
        <v>426524233</v>
      </c>
      <c r="AJ93">
        <v>75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ROW(Source!A39)</f>
        <v>39</v>
      </c>
      <c r="B94">
        <v>426524234</v>
      </c>
      <c r="C94">
        <v>409171199</v>
      </c>
      <c r="D94">
        <v>405916219</v>
      </c>
      <c r="E94">
        <v>1</v>
      </c>
      <c r="F94">
        <v>1</v>
      </c>
      <c r="G94">
        <v>1080</v>
      </c>
      <c r="H94">
        <v>2</v>
      </c>
      <c r="I94" t="s">
        <v>246</v>
      </c>
      <c r="J94" t="s">
        <v>247</v>
      </c>
      <c r="K94" t="s">
        <v>248</v>
      </c>
      <c r="L94">
        <v>1368</v>
      </c>
      <c r="N94">
        <v>1011</v>
      </c>
      <c r="O94" t="s">
        <v>245</v>
      </c>
      <c r="P94" t="s">
        <v>245</v>
      </c>
      <c r="Q94">
        <v>1</v>
      </c>
      <c r="X94">
        <v>0.31</v>
      </c>
      <c r="Y94">
        <v>0</v>
      </c>
      <c r="Z94">
        <v>83.1</v>
      </c>
      <c r="AA94">
        <v>12.62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0.31</v>
      </c>
      <c r="AH94">
        <v>2</v>
      </c>
      <c r="AI94">
        <v>426524234</v>
      </c>
      <c r="AJ94">
        <v>76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ROW(Source!A39)</f>
        <v>39</v>
      </c>
      <c r="B95">
        <v>426524235</v>
      </c>
      <c r="C95">
        <v>409171199</v>
      </c>
      <c r="D95">
        <v>405916268</v>
      </c>
      <c r="E95">
        <v>1</v>
      </c>
      <c r="F95">
        <v>1</v>
      </c>
      <c r="G95">
        <v>1080</v>
      </c>
      <c r="H95">
        <v>2</v>
      </c>
      <c r="I95" t="s">
        <v>310</v>
      </c>
      <c r="J95" t="s">
        <v>311</v>
      </c>
      <c r="K95" t="s">
        <v>312</v>
      </c>
      <c r="L95">
        <v>1368</v>
      </c>
      <c r="N95">
        <v>1011</v>
      </c>
      <c r="O95" t="s">
        <v>245</v>
      </c>
      <c r="P95" t="s">
        <v>245</v>
      </c>
      <c r="Q95">
        <v>1</v>
      </c>
      <c r="X95">
        <v>0.46</v>
      </c>
      <c r="Y95">
        <v>0</v>
      </c>
      <c r="Z95">
        <v>1.1499999999999999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0.46</v>
      </c>
      <c r="AH95">
        <v>2</v>
      </c>
      <c r="AI95">
        <v>426524235</v>
      </c>
      <c r="AJ95">
        <v>77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ROW(Source!A39)</f>
        <v>39</v>
      </c>
      <c r="B96">
        <v>426524236</v>
      </c>
      <c r="C96">
        <v>409171199</v>
      </c>
      <c r="D96">
        <v>405885119</v>
      </c>
      <c r="E96">
        <v>1</v>
      </c>
      <c r="F96">
        <v>1</v>
      </c>
      <c r="G96">
        <v>1080</v>
      </c>
      <c r="H96">
        <v>3</v>
      </c>
      <c r="I96" t="s">
        <v>80</v>
      </c>
      <c r="J96" t="s">
        <v>82</v>
      </c>
      <c r="K96" t="s">
        <v>81</v>
      </c>
      <c r="L96">
        <v>1348</v>
      </c>
      <c r="N96">
        <v>1009</v>
      </c>
      <c r="O96" t="s">
        <v>57</v>
      </c>
      <c r="P96" t="s">
        <v>57</v>
      </c>
      <c r="Q96">
        <v>1000</v>
      </c>
      <c r="X96">
        <v>2.9999999999999997E-4</v>
      </c>
      <c r="Y96">
        <v>7246.05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2.9999999999999997E-4</v>
      </c>
      <c r="AH96">
        <v>2</v>
      </c>
      <c r="AI96">
        <v>426524236</v>
      </c>
      <c r="AJ96">
        <v>78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ROW(Source!A39)</f>
        <v>39</v>
      </c>
      <c r="B97">
        <v>426524237</v>
      </c>
      <c r="C97">
        <v>409171199</v>
      </c>
      <c r="D97">
        <v>405885522</v>
      </c>
      <c r="E97">
        <v>1</v>
      </c>
      <c r="F97">
        <v>1</v>
      </c>
      <c r="G97">
        <v>1080</v>
      </c>
      <c r="H97">
        <v>3</v>
      </c>
      <c r="I97" t="s">
        <v>72</v>
      </c>
      <c r="J97" t="s">
        <v>75</v>
      </c>
      <c r="K97" t="s">
        <v>73</v>
      </c>
      <c r="L97">
        <v>1346</v>
      </c>
      <c r="N97">
        <v>1009</v>
      </c>
      <c r="O97" t="s">
        <v>74</v>
      </c>
      <c r="P97" t="s">
        <v>74</v>
      </c>
      <c r="Q97">
        <v>1</v>
      </c>
      <c r="X97">
        <v>0.06</v>
      </c>
      <c r="Y97">
        <v>29.89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0.06</v>
      </c>
      <c r="AH97">
        <v>2</v>
      </c>
      <c r="AI97">
        <v>426524237</v>
      </c>
      <c r="AJ97">
        <v>79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ROW(Source!A39)</f>
        <v>39</v>
      </c>
      <c r="B98">
        <v>426524238</v>
      </c>
      <c r="C98">
        <v>409171199</v>
      </c>
      <c r="D98">
        <v>405885592</v>
      </c>
      <c r="E98">
        <v>1</v>
      </c>
      <c r="F98">
        <v>1</v>
      </c>
      <c r="G98">
        <v>1080</v>
      </c>
      <c r="H98">
        <v>3</v>
      </c>
      <c r="I98" t="s">
        <v>253</v>
      </c>
      <c r="J98" t="s">
        <v>254</v>
      </c>
      <c r="K98" t="s">
        <v>255</v>
      </c>
      <c r="L98">
        <v>1348</v>
      </c>
      <c r="N98">
        <v>1009</v>
      </c>
      <c r="O98" t="s">
        <v>57</v>
      </c>
      <c r="P98" t="s">
        <v>57</v>
      </c>
      <c r="Q98">
        <v>1000</v>
      </c>
      <c r="X98">
        <v>2.5000000000000001E-4</v>
      </c>
      <c r="Y98">
        <v>8590.86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2.5000000000000001E-4</v>
      </c>
      <c r="AH98">
        <v>2</v>
      </c>
      <c r="AI98">
        <v>426524238</v>
      </c>
      <c r="AJ98">
        <v>80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ROW(Source!A39)</f>
        <v>39</v>
      </c>
      <c r="B99">
        <v>426524239</v>
      </c>
      <c r="C99">
        <v>409171199</v>
      </c>
      <c r="D99">
        <v>405841952</v>
      </c>
      <c r="E99">
        <v>1080</v>
      </c>
      <c r="F99">
        <v>1</v>
      </c>
      <c r="G99">
        <v>1080</v>
      </c>
      <c r="H99">
        <v>3</v>
      </c>
      <c r="I99" t="s">
        <v>382</v>
      </c>
      <c r="J99" t="s">
        <v>3</v>
      </c>
      <c r="K99" t="s">
        <v>383</v>
      </c>
      <c r="L99">
        <v>1346</v>
      </c>
      <c r="N99">
        <v>1009</v>
      </c>
      <c r="O99" t="s">
        <v>74</v>
      </c>
      <c r="P99" t="s">
        <v>74</v>
      </c>
      <c r="Q99">
        <v>1</v>
      </c>
      <c r="X99">
        <v>0.1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3</v>
      </c>
      <c r="AG99">
        <v>0.1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ROW(Source!A39)</f>
        <v>39</v>
      </c>
      <c r="B100">
        <v>426524240</v>
      </c>
      <c r="C100">
        <v>409171199</v>
      </c>
      <c r="D100">
        <v>405857270</v>
      </c>
      <c r="E100">
        <v>1080</v>
      </c>
      <c r="F100">
        <v>1</v>
      </c>
      <c r="G100">
        <v>1080</v>
      </c>
      <c r="H100">
        <v>3</v>
      </c>
      <c r="I100" t="s">
        <v>388</v>
      </c>
      <c r="J100" t="s">
        <v>3</v>
      </c>
      <c r="K100" t="s">
        <v>389</v>
      </c>
      <c r="L100">
        <v>235684255</v>
      </c>
      <c r="N100">
        <v>1010</v>
      </c>
      <c r="O100" t="s">
        <v>286</v>
      </c>
      <c r="P100" t="s">
        <v>286</v>
      </c>
      <c r="Q100">
        <v>1</v>
      </c>
      <c r="X100">
        <v>1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1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ROW(Source!A42)</f>
        <v>42</v>
      </c>
      <c r="B101">
        <v>426524278</v>
      </c>
      <c r="C101">
        <v>409171235</v>
      </c>
      <c r="D101">
        <v>405844724</v>
      </c>
      <c r="E101">
        <v>1080</v>
      </c>
      <c r="F101">
        <v>1</v>
      </c>
      <c r="G101">
        <v>1080</v>
      </c>
      <c r="H101">
        <v>1</v>
      </c>
      <c r="I101" t="s">
        <v>239</v>
      </c>
      <c r="J101" t="s">
        <v>3</v>
      </c>
      <c r="K101" t="s">
        <v>240</v>
      </c>
      <c r="L101">
        <v>1191</v>
      </c>
      <c r="N101">
        <v>1013</v>
      </c>
      <c r="O101" t="s">
        <v>241</v>
      </c>
      <c r="P101" t="s">
        <v>241</v>
      </c>
      <c r="Q101">
        <v>1</v>
      </c>
      <c r="X101">
        <v>53.6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3</v>
      </c>
      <c r="AG101">
        <v>53.6</v>
      </c>
      <c r="AH101">
        <v>2</v>
      </c>
      <c r="AI101">
        <v>426524278</v>
      </c>
      <c r="AJ101">
        <v>81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ROW(Source!A42)</f>
        <v>42</v>
      </c>
      <c r="B102">
        <v>426524279</v>
      </c>
      <c r="C102">
        <v>409171235</v>
      </c>
      <c r="D102">
        <v>405915920</v>
      </c>
      <c r="E102">
        <v>1</v>
      </c>
      <c r="F102">
        <v>1</v>
      </c>
      <c r="G102">
        <v>1080</v>
      </c>
      <c r="H102">
        <v>2</v>
      </c>
      <c r="I102" t="s">
        <v>242</v>
      </c>
      <c r="J102" t="s">
        <v>243</v>
      </c>
      <c r="K102" t="s">
        <v>244</v>
      </c>
      <c r="L102">
        <v>1368</v>
      </c>
      <c r="N102">
        <v>1011</v>
      </c>
      <c r="O102" t="s">
        <v>245</v>
      </c>
      <c r="P102" t="s">
        <v>245</v>
      </c>
      <c r="Q102">
        <v>1</v>
      </c>
      <c r="X102">
        <v>13.07</v>
      </c>
      <c r="Y102">
        <v>0</v>
      </c>
      <c r="Z102">
        <v>7.11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13.07</v>
      </c>
      <c r="AH102">
        <v>2</v>
      </c>
      <c r="AI102">
        <v>426524279</v>
      </c>
      <c r="AJ102">
        <v>82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ROW(Source!A42)</f>
        <v>42</v>
      </c>
      <c r="B103">
        <v>426524280</v>
      </c>
      <c r="C103">
        <v>409171235</v>
      </c>
      <c r="D103">
        <v>405916219</v>
      </c>
      <c r="E103">
        <v>1</v>
      </c>
      <c r="F103">
        <v>1</v>
      </c>
      <c r="G103">
        <v>1080</v>
      </c>
      <c r="H103">
        <v>2</v>
      </c>
      <c r="I103" t="s">
        <v>246</v>
      </c>
      <c r="J103" t="s">
        <v>247</v>
      </c>
      <c r="K103" t="s">
        <v>248</v>
      </c>
      <c r="L103">
        <v>1368</v>
      </c>
      <c r="N103">
        <v>1011</v>
      </c>
      <c r="O103" t="s">
        <v>245</v>
      </c>
      <c r="P103" t="s">
        <v>245</v>
      </c>
      <c r="Q103">
        <v>1</v>
      </c>
      <c r="X103">
        <v>1.6</v>
      </c>
      <c r="Y103">
        <v>0</v>
      </c>
      <c r="Z103">
        <v>83.1</v>
      </c>
      <c r="AA103">
        <v>12.62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1.6</v>
      </c>
      <c r="AH103">
        <v>2</v>
      </c>
      <c r="AI103">
        <v>426524280</v>
      </c>
      <c r="AJ103">
        <v>83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ROW(Source!A42)</f>
        <v>42</v>
      </c>
      <c r="B104">
        <v>426524281</v>
      </c>
      <c r="C104">
        <v>409171235</v>
      </c>
      <c r="D104">
        <v>405885302</v>
      </c>
      <c r="E104">
        <v>1</v>
      </c>
      <c r="F104">
        <v>1</v>
      </c>
      <c r="G104">
        <v>1080</v>
      </c>
      <c r="H104">
        <v>3</v>
      </c>
      <c r="I104" t="s">
        <v>265</v>
      </c>
      <c r="J104" t="s">
        <v>266</v>
      </c>
      <c r="K104" t="s">
        <v>267</v>
      </c>
      <c r="L104">
        <v>1348</v>
      </c>
      <c r="N104">
        <v>1009</v>
      </c>
      <c r="O104" t="s">
        <v>57</v>
      </c>
      <c r="P104" t="s">
        <v>57</v>
      </c>
      <c r="Q104">
        <v>1000</v>
      </c>
      <c r="X104">
        <v>0.18</v>
      </c>
      <c r="Y104">
        <v>349.44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0.18</v>
      </c>
      <c r="AH104">
        <v>2</v>
      </c>
      <c r="AI104">
        <v>426524281</v>
      </c>
      <c r="AJ104">
        <v>87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ROW(Source!A42)</f>
        <v>42</v>
      </c>
      <c r="B105">
        <v>426524282</v>
      </c>
      <c r="C105">
        <v>409171235</v>
      </c>
      <c r="D105">
        <v>405885592</v>
      </c>
      <c r="E105">
        <v>1</v>
      </c>
      <c r="F105">
        <v>1</v>
      </c>
      <c r="G105">
        <v>1080</v>
      </c>
      <c r="H105">
        <v>3</v>
      </c>
      <c r="I105" t="s">
        <v>253</v>
      </c>
      <c r="J105" t="s">
        <v>254</v>
      </c>
      <c r="K105" t="s">
        <v>255</v>
      </c>
      <c r="L105">
        <v>1348</v>
      </c>
      <c r="N105">
        <v>1009</v>
      </c>
      <c r="O105" t="s">
        <v>57</v>
      </c>
      <c r="P105" t="s">
        <v>57</v>
      </c>
      <c r="Q105">
        <v>1000</v>
      </c>
      <c r="X105">
        <v>4.1999999999999997E-3</v>
      </c>
      <c r="Y105">
        <v>8590.86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4.1999999999999997E-3</v>
      </c>
      <c r="AH105">
        <v>2</v>
      </c>
      <c r="AI105">
        <v>426524282</v>
      </c>
      <c r="AJ105">
        <v>88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ROW(Source!A42)</f>
        <v>42</v>
      </c>
      <c r="B106">
        <v>426524283</v>
      </c>
      <c r="C106">
        <v>409171235</v>
      </c>
      <c r="D106">
        <v>405884910</v>
      </c>
      <c r="E106">
        <v>1</v>
      </c>
      <c r="F106">
        <v>1</v>
      </c>
      <c r="G106">
        <v>1080</v>
      </c>
      <c r="H106">
        <v>3</v>
      </c>
      <c r="I106" t="s">
        <v>110</v>
      </c>
      <c r="J106" t="s">
        <v>113</v>
      </c>
      <c r="K106" t="s">
        <v>111</v>
      </c>
      <c r="L106">
        <v>1339</v>
      </c>
      <c r="N106">
        <v>1007</v>
      </c>
      <c r="O106" t="s">
        <v>112</v>
      </c>
      <c r="P106" t="s">
        <v>112</v>
      </c>
      <c r="Q106">
        <v>1</v>
      </c>
      <c r="X106">
        <v>0.15</v>
      </c>
      <c r="Y106">
        <v>99.9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0.15</v>
      </c>
      <c r="AH106">
        <v>2</v>
      </c>
      <c r="AI106">
        <v>426524283</v>
      </c>
      <c r="AJ106">
        <v>89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ROW(Source!A42)</f>
        <v>42</v>
      </c>
      <c r="B107">
        <v>426524284</v>
      </c>
      <c r="C107">
        <v>409171235</v>
      </c>
      <c r="D107">
        <v>405895092</v>
      </c>
      <c r="E107">
        <v>1</v>
      </c>
      <c r="F107">
        <v>1</v>
      </c>
      <c r="G107">
        <v>1080</v>
      </c>
      <c r="H107">
        <v>3</v>
      </c>
      <c r="I107" t="s">
        <v>268</v>
      </c>
      <c r="J107" t="s">
        <v>269</v>
      </c>
      <c r="K107" t="s">
        <v>270</v>
      </c>
      <c r="L107">
        <v>1355</v>
      </c>
      <c r="N107">
        <v>1010</v>
      </c>
      <c r="O107" t="s">
        <v>36</v>
      </c>
      <c r="P107" t="s">
        <v>36</v>
      </c>
      <c r="Q107">
        <v>100</v>
      </c>
      <c r="X107">
        <v>0.8</v>
      </c>
      <c r="Y107">
        <v>228.72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0.8</v>
      </c>
      <c r="AH107">
        <v>2</v>
      </c>
      <c r="AI107">
        <v>426524284</v>
      </c>
      <c r="AJ107">
        <v>90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ROW(Source!A42)</f>
        <v>42</v>
      </c>
      <c r="B108">
        <v>426524285</v>
      </c>
      <c r="C108">
        <v>409171235</v>
      </c>
      <c r="D108">
        <v>405841952</v>
      </c>
      <c r="E108">
        <v>1080</v>
      </c>
      <c r="F108">
        <v>1</v>
      </c>
      <c r="G108">
        <v>1080</v>
      </c>
      <c r="H108">
        <v>3</v>
      </c>
      <c r="I108" t="s">
        <v>382</v>
      </c>
      <c r="J108" t="s">
        <v>3</v>
      </c>
      <c r="K108" t="s">
        <v>383</v>
      </c>
      <c r="L108">
        <v>1346</v>
      </c>
      <c r="N108">
        <v>1009</v>
      </c>
      <c r="O108" t="s">
        <v>74</v>
      </c>
      <c r="P108" t="s">
        <v>74</v>
      </c>
      <c r="Q108">
        <v>1</v>
      </c>
      <c r="X108">
        <v>27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27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ROW(Source!A43)</f>
        <v>43</v>
      </c>
      <c r="B109">
        <v>426524278</v>
      </c>
      <c r="C109">
        <v>409171235</v>
      </c>
      <c r="D109">
        <v>405844724</v>
      </c>
      <c r="E109">
        <v>1080</v>
      </c>
      <c r="F109">
        <v>1</v>
      </c>
      <c r="G109">
        <v>1080</v>
      </c>
      <c r="H109">
        <v>1</v>
      </c>
      <c r="I109" t="s">
        <v>239</v>
      </c>
      <c r="J109" t="s">
        <v>3</v>
      </c>
      <c r="K109" t="s">
        <v>240</v>
      </c>
      <c r="L109">
        <v>1191</v>
      </c>
      <c r="N109">
        <v>1013</v>
      </c>
      <c r="O109" t="s">
        <v>241</v>
      </c>
      <c r="P109" t="s">
        <v>241</v>
      </c>
      <c r="Q109">
        <v>1</v>
      </c>
      <c r="X109">
        <v>53.6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3</v>
      </c>
      <c r="AG109">
        <v>53.6</v>
      </c>
      <c r="AH109">
        <v>2</v>
      </c>
      <c r="AI109">
        <v>426524278</v>
      </c>
      <c r="AJ109">
        <v>91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ROW(Source!A43)</f>
        <v>43</v>
      </c>
      <c r="B110">
        <v>426524279</v>
      </c>
      <c r="C110">
        <v>409171235</v>
      </c>
      <c r="D110">
        <v>405915920</v>
      </c>
      <c r="E110">
        <v>1</v>
      </c>
      <c r="F110">
        <v>1</v>
      </c>
      <c r="G110">
        <v>1080</v>
      </c>
      <c r="H110">
        <v>2</v>
      </c>
      <c r="I110" t="s">
        <v>242</v>
      </c>
      <c r="J110" t="s">
        <v>243</v>
      </c>
      <c r="K110" t="s">
        <v>244</v>
      </c>
      <c r="L110">
        <v>1368</v>
      </c>
      <c r="N110">
        <v>1011</v>
      </c>
      <c r="O110" t="s">
        <v>245</v>
      </c>
      <c r="P110" t="s">
        <v>245</v>
      </c>
      <c r="Q110">
        <v>1</v>
      </c>
      <c r="X110">
        <v>13.07</v>
      </c>
      <c r="Y110">
        <v>0</v>
      </c>
      <c r="Z110">
        <v>7.11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13.07</v>
      </c>
      <c r="AH110">
        <v>2</v>
      </c>
      <c r="AI110">
        <v>426524279</v>
      </c>
      <c r="AJ110">
        <v>92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ROW(Source!A43)</f>
        <v>43</v>
      </c>
      <c r="B111">
        <v>426524280</v>
      </c>
      <c r="C111">
        <v>409171235</v>
      </c>
      <c r="D111">
        <v>405916219</v>
      </c>
      <c r="E111">
        <v>1</v>
      </c>
      <c r="F111">
        <v>1</v>
      </c>
      <c r="G111">
        <v>1080</v>
      </c>
      <c r="H111">
        <v>2</v>
      </c>
      <c r="I111" t="s">
        <v>246</v>
      </c>
      <c r="J111" t="s">
        <v>247</v>
      </c>
      <c r="K111" t="s">
        <v>248</v>
      </c>
      <c r="L111">
        <v>1368</v>
      </c>
      <c r="N111">
        <v>1011</v>
      </c>
      <c r="O111" t="s">
        <v>245</v>
      </c>
      <c r="P111" t="s">
        <v>245</v>
      </c>
      <c r="Q111">
        <v>1</v>
      </c>
      <c r="X111">
        <v>1.6</v>
      </c>
      <c r="Y111">
        <v>0</v>
      </c>
      <c r="Z111">
        <v>83.1</v>
      </c>
      <c r="AA111">
        <v>12.62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1.6</v>
      </c>
      <c r="AH111">
        <v>2</v>
      </c>
      <c r="AI111">
        <v>426524280</v>
      </c>
      <c r="AJ111">
        <v>93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ROW(Source!A43)</f>
        <v>43</v>
      </c>
      <c r="B112">
        <v>426524281</v>
      </c>
      <c r="C112">
        <v>409171235</v>
      </c>
      <c r="D112">
        <v>405885302</v>
      </c>
      <c r="E112">
        <v>1</v>
      </c>
      <c r="F112">
        <v>1</v>
      </c>
      <c r="G112">
        <v>1080</v>
      </c>
      <c r="H112">
        <v>3</v>
      </c>
      <c r="I112" t="s">
        <v>265</v>
      </c>
      <c r="J112" t="s">
        <v>266</v>
      </c>
      <c r="K112" t="s">
        <v>267</v>
      </c>
      <c r="L112">
        <v>1348</v>
      </c>
      <c r="N112">
        <v>1009</v>
      </c>
      <c r="O112" t="s">
        <v>57</v>
      </c>
      <c r="P112" t="s">
        <v>57</v>
      </c>
      <c r="Q112">
        <v>1000</v>
      </c>
      <c r="X112">
        <v>0.18</v>
      </c>
      <c r="Y112">
        <v>349.44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0.18</v>
      </c>
      <c r="AH112">
        <v>2</v>
      </c>
      <c r="AI112">
        <v>426524281</v>
      </c>
      <c r="AJ112">
        <v>97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ROW(Source!A43)</f>
        <v>43</v>
      </c>
      <c r="B113">
        <v>426524282</v>
      </c>
      <c r="C113">
        <v>409171235</v>
      </c>
      <c r="D113">
        <v>405885592</v>
      </c>
      <c r="E113">
        <v>1</v>
      </c>
      <c r="F113">
        <v>1</v>
      </c>
      <c r="G113">
        <v>1080</v>
      </c>
      <c r="H113">
        <v>3</v>
      </c>
      <c r="I113" t="s">
        <v>253</v>
      </c>
      <c r="J113" t="s">
        <v>254</v>
      </c>
      <c r="K113" t="s">
        <v>255</v>
      </c>
      <c r="L113">
        <v>1348</v>
      </c>
      <c r="N113">
        <v>1009</v>
      </c>
      <c r="O113" t="s">
        <v>57</v>
      </c>
      <c r="P113" t="s">
        <v>57</v>
      </c>
      <c r="Q113">
        <v>1000</v>
      </c>
      <c r="X113">
        <v>4.1999999999999997E-3</v>
      </c>
      <c r="Y113">
        <v>8590.86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4.1999999999999997E-3</v>
      </c>
      <c r="AH113">
        <v>2</v>
      </c>
      <c r="AI113">
        <v>426524282</v>
      </c>
      <c r="AJ113">
        <v>98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ROW(Source!A43)</f>
        <v>43</v>
      </c>
      <c r="B114">
        <v>426524283</v>
      </c>
      <c r="C114">
        <v>409171235</v>
      </c>
      <c r="D114">
        <v>405884910</v>
      </c>
      <c r="E114">
        <v>1</v>
      </c>
      <c r="F114">
        <v>1</v>
      </c>
      <c r="G114">
        <v>1080</v>
      </c>
      <c r="H114">
        <v>3</v>
      </c>
      <c r="I114" t="s">
        <v>110</v>
      </c>
      <c r="J114" t="s">
        <v>113</v>
      </c>
      <c r="K114" t="s">
        <v>111</v>
      </c>
      <c r="L114">
        <v>1339</v>
      </c>
      <c r="N114">
        <v>1007</v>
      </c>
      <c r="O114" t="s">
        <v>112</v>
      </c>
      <c r="P114" t="s">
        <v>112</v>
      </c>
      <c r="Q114">
        <v>1</v>
      </c>
      <c r="X114">
        <v>0.15</v>
      </c>
      <c r="Y114">
        <v>99.9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0.15</v>
      </c>
      <c r="AH114">
        <v>2</v>
      </c>
      <c r="AI114">
        <v>426524283</v>
      </c>
      <c r="AJ114">
        <v>99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ROW(Source!A43)</f>
        <v>43</v>
      </c>
      <c r="B115">
        <v>426524284</v>
      </c>
      <c r="C115">
        <v>409171235</v>
      </c>
      <c r="D115">
        <v>405895092</v>
      </c>
      <c r="E115">
        <v>1</v>
      </c>
      <c r="F115">
        <v>1</v>
      </c>
      <c r="G115">
        <v>1080</v>
      </c>
      <c r="H115">
        <v>3</v>
      </c>
      <c r="I115" t="s">
        <v>268</v>
      </c>
      <c r="J115" t="s">
        <v>269</v>
      </c>
      <c r="K115" t="s">
        <v>270</v>
      </c>
      <c r="L115">
        <v>1355</v>
      </c>
      <c r="N115">
        <v>1010</v>
      </c>
      <c r="O115" t="s">
        <v>36</v>
      </c>
      <c r="P115" t="s">
        <v>36</v>
      </c>
      <c r="Q115">
        <v>100</v>
      </c>
      <c r="X115">
        <v>0.8</v>
      </c>
      <c r="Y115">
        <v>228.72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0.8</v>
      </c>
      <c r="AH115">
        <v>2</v>
      </c>
      <c r="AI115">
        <v>426524284</v>
      </c>
      <c r="AJ115">
        <v>100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ROW(Source!A43)</f>
        <v>43</v>
      </c>
      <c r="B116">
        <v>426524285</v>
      </c>
      <c r="C116">
        <v>409171235</v>
      </c>
      <c r="D116">
        <v>405841952</v>
      </c>
      <c r="E116">
        <v>1080</v>
      </c>
      <c r="F116">
        <v>1</v>
      </c>
      <c r="G116">
        <v>1080</v>
      </c>
      <c r="H116">
        <v>3</v>
      </c>
      <c r="I116" t="s">
        <v>382</v>
      </c>
      <c r="J116" t="s">
        <v>3</v>
      </c>
      <c r="K116" t="s">
        <v>383</v>
      </c>
      <c r="L116">
        <v>1346</v>
      </c>
      <c r="N116">
        <v>1009</v>
      </c>
      <c r="O116" t="s">
        <v>74</v>
      </c>
      <c r="P116" t="s">
        <v>74</v>
      </c>
      <c r="Q116">
        <v>1</v>
      </c>
      <c r="X116">
        <v>27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3</v>
      </c>
      <c r="AG116">
        <v>27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ROW(Source!A50)</f>
        <v>50</v>
      </c>
      <c r="B117">
        <v>426524334</v>
      </c>
      <c r="C117">
        <v>409171257</v>
      </c>
      <c r="D117">
        <v>405844724</v>
      </c>
      <c r="E117">
        <v>1080</v>
      </c>
      <c r="F117">
        <v>1</v>
      </c>
      <c r="G117">
        <v>1080</v>
      </c>
      <c r="H117">
        <v>1</v>
      </c>
      <c r="I117" t="s">
        <v>239</v>
      </c>
      <c r="J117" t="s">
        <v>3</v>
      </c>
      <c r="K117" t="s">
        <v>240</v>
      </c>
      <c r="L117">
        <v>1191</v>
      </c>
      <c r="N117">
        <v>1013</v>
      </c>
      <c r="O117" t="s">
        <v>241</v>
      </c>
      <c r="P117" t="s">
        <v>241</v>
      </c>
      <c r="Q117">
        <v>1</v>
      </c>
      <c r="X117">
        <v>2.48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2.48</v>
      </c>
      <c r="AH117">
        <v>2</v>
      </c>
      <c r="AI117">
        <v>426524334</v>
      </c>
      <c r="AJ117">
        <v>101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ROW(Source!A50)</f>
        <v>50</v>
      </c>
      <c r="B118">
        <v>426524335</v>
      </c>
      <c r="C118">
        <v>409171257</v>
      </c>
      <c r="D118">
        <v>405915820</v>
      </c>
      <c r="E118">
        <v>1</v>
      </c>
      <c r="F118">
        <v>1</v>
      </c>
      <c r="G118">
        <v>1080</v>
      </c>
      <c r="H118">
        <v>2</v>
      </c>
      <c r="I118" t="s">
        <v>313</v>
      </c>
      <c r="J118" t="s">
        <v>314</v>
      </c>
      <c r="K118" t="s">
        <v>315</v>
      </c>
      <c r="L118">
        <v>1368</v>
      </c>
      <c r="N118">
        <v>1011</v>
      </c>
      <c r="O118" t="s">
        <v>245</v>
      </c>
      <c r="P118" t="s">
        <v>245</v>
      </c>
      <c r="Q118">
        <v>1</v>
      </c>
      <c r="X118">
        <v>1.1200000000000001</v>
      </c>
      <c r="Y118">
        <v>0</v>
      </c>
      <c r="Z118">
        <v>10.4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1.1200000000000001</v>
      </c>
      <c r="AH118">
        <v>2</v>
      </c>
      <c r="AI118">
        <v>426524335</v>
      </c>
      <c r="AJ118">
        <v>102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ROW(Source!A50)</f>
        <v>50</v>
      </c>
      <c r="B119">
        <v>426524336</v>
      </c>
      <c r="C119">
        <v>409171257</v>
      </c>
      <c r="D119">
        <v>405916219</v>
      </c>
      <c r="E119">
        <v>1</v>
      </c>
      <c r="F119">
        <v>1</v>
      </c>
      <c r="G119">
        <v>1080</v>
      </c>
      <c r="H119">
        <v>2</v>
      </c>
      <c r="I119" t="s">
        <v>246</v>
      </c>
      <c r="J119" t="s">
        <v>247</v>
      </c>
      <c r="K119" t="s">
        <v>248</v>
      </c>
      <c r="L119">
        <v>1368</v>
      </c>
      <c r="N119">
        <v>1011</v>
      </c>
      <c r="O119" t="s">
        <v>245</v>
      </c>
      <c r="P119" t="s">
        <v>245</v>
      </c>
      <c r="Q119">
        <v>1</v>
      </c>
      <c r="X119">
        <v>0.01</v>
      </c>
      <c r="Y119">
        <v>0</v>
      </c>
      <c r="Z119">
        <v>83.1</v>
      </c>
      <c r="AA119">
        <v>12.62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0.01</v>
      </c>
      <c r="AH119">
        <v>2</v>
      </c>
      <c r="AI119">
        <v>426524336</v>
      </c>
      <c r="AJ119">
        <v>103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ROW(Source!A50)</f>
        <v>50</v>
      </c>
      <c r="B120">
        <v>426524337</v>
      </c>
      <c r="C120">
        <v>409171257</v>
      </c>
      <c r="D120">
        <v>405915525</v>
      </c>
      <c r="E120">
        <v>1</v>
      </c>
      <c r="F120">
        <v>1</v>
      </c>
      <c r="G120">
        <v>1080</v>
      </c>
      <c r="H120">
        <v>2</v>
      </c>
      <c r="I120" t="s">
        <v>316</v>
      </c>
      <c r="J120" t="s">
        <v>317</v>
      </c>
      <c r="K120" t="s">
        <v>318</v>
      </c>
      <c r="L120">
        <v>1368</v>
      </c>
      <c r="N120">
        <v>1011</v>
      </c>
      <c r="O120" t="s">
        <v>245</v>
      </c>
      <c r="P120" t="s">
        <v>245</v>
      </c>
      <c r="Q120">
        <v>1</v>
      </c>
      <c r="X120">
        <v>0.01</v>
      </c>
      <c r="Y120">
        <v>0</v>
      </c>
      <c r="Z120">
        <v>114.83</v>
      </c>
      <c r="AA120">
        <v>12.62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0.01</v>
      </c>
      <c r="AH120">
        <v>2</v>
      </c>
      <c r="AI120">
        <v>426524337</v>
      </c>
      <c r="AJ120">
        <v>104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ROW(Source!A50)</f>
        <v>50</v>
      </c>
      <c r="B121">
        <v>426524338</v>
      </c>
      <c r="C121">
        <v>409171257</v>
      </c>
      <c r="D121">
        <v>405915537</v>
      </c>
      <c r="E121">
        <v>1</v>
      </c>
      <c r="F121">
        <v>1</v>
      </c>
      <c r="G121">
        <v>1080</v>
      </c>
      <c r="H121">
        <v>2</v>
      </c>
      <c r="I121" t="s">
        <v>319</v>
      </c>
      <c r="J121" t="s">
        <v>320</v>
      </c>
      <c r="K121" t="s">
        <v>321</v>
      </c>
      <c r="L121">
        <v>1368</v>
      </c>
      <c r="N121">
        <v>1011</v>
      </c>
      <c r="O121" t="s">
        <v>245</v>
      </c>
      <c r="P121" t="s">
        <v>245</v>
      </c>
      <c r="Q121">
        <v>1</v>
      </c>
      <c r="X121">
        <v>0.01</v>
      </c>
      <c r="Y121">
        <v>0</v>
      </c>
      <c r="Z121">
        <v>0.77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0.01</v>
      </c>
      <c r="AH121">
        <v>2</v>
      </c>
      <c r="AI121">
        <v>426524338</v>
      </c>
      <c r="AJ121">
        <v>105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ROW(Source!A50)</f>
        <v>50</v>
      </c>
      <c r="B122">
        <v>426524339</v>
      </c>
      <c r="C122">
        <v>409171257</v>
      </c>
      <c r="D122">
        <v>405885044</v>
      </c>
      <c r="E122">
        <v>1</v>
      </c>
      <c r="F122">
        <v>1</v>
      </c>
      <c r="G122">
        <v>1080</v>
      </c>
      <c r="H122">
        <v>3</v>
      </c>
      <c r="I122" t="s">
        <v>322</v>
      </c>
      <c r="J122" t="s">
        <v>323</v>
      </c>
      <c r="K122" t="s">
        <v>324</v>
      </c>
      <c r="L122">
        <v>1348</v>
      </c>
      <c r="N122">
        <v>1009</v>
      </c>
      <c r="O122" t="s">
        <v>57</v>
      </c>
      <c r="P122" t="s">
        <v>57</v>
      </c>
      <c r="Q122">
        <v>1000</v>
      </c>
      <c r="X122">
        <v>2E-3</v>
      </c>
      <c r="Y122">
        <v>14312.7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2E-3</v>
      </c>
      <c r="AH122">
        <v>2</v>
      </c>
      <c r="AI122">
        <v>426524339</v>
      </c>
      <c r="AJ122">
        <v>107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ROW(Source!A50)</f>
        <v>50</v>
      </c>
      <c r="B123">
        <v>426524340</v>
      </c>
      <c r="C123">
        <v>409171257</v>
      </c>
      <c r="D123">
        <v>405891457</v>
      </c>
      <c r="E123">
        <v>1</v>
      </c>
      <c r="F123">
        <v>1</v>
      </c>
      <c r="G123">
        <v>1080</v>
      </c>
      <c r="H123">
        <v>3</v>
      </c>
      <c r="I123" t="s">
        <v>325</v>
      </c>
      <c r="J123" t="s">
        <v>326</v>
      </c>
      <c r="K123" t="s">
        <v>327</v>
      </c>
      <c r="L123">
        <v>1346</v>
      </c>
      <c r="N123">
        <v>1009</v>
      </c>
      <c r="O123" t="s">
        <v>74</v>
      </c>
      <c r="P123" t="s">
        <v>74</v>
      </c>
      <c r="Q123">
        <v>1</v>
      </c>
      <c r="X123">
        <v>4.33</v>
      </c>
      <c r="Y123">
        <v>93.29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4.33</v>
      </c>
      <c r="AH123">
        <v>2</v>
      </c>
      <c r="AI123">
        <v>426524340</v>
      </c>
      <c r="AJ123">
        <v>108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ROW(Source!A50)</f>
        <v>50</v>
      </c>
      <c r="B124">
        <v>426524341</v>
      </c>
      <c r="C124">
        <v>409171257</v>
      </c>
      <c r="D124">
        <v>405855091</v>
      </c>
      <c r="E124">
        <v>1080</v>
      </c>
      <c r="F124">
        <v>1</v>
      </c>
      <c r="G124">
        <v>1080</v>
      </c>
      <c r="H124">
        <v>3</v>
      </c>
      <c r="I124" t="s">
        <v>390</v>
      </c>
      <c r="J124" t="s">
        <v>3</v>
      </c>
      <c r="K124" t="s">
        <v>391</v>
      </c>
      <c r="L124">
        <v>1346</v>
      </c>
      <c r="N124">
        <v>1009</v>
      </c>
      <c r="O124" t="s">
        <v>74</v>
      </c>
      <c r="P124" t="s">
        <v>74</v>
      </c>
      <c r="Q124">
        <v>1</v>
      </c>
      <c r="X124">
        <v>13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3</v>
      </c>
      <c r="AG124">
        <v>13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ROW(Source!A51)</f>
        <v>51</v>
      </c>
      <c r="B125">
        <v>426524334</v>
      </c>
      <c r="C125">
        <v>409171257</v>
      </c>
      <c r="D125">
        <v>405844724</v>
      </c>
      <c r="E125">
        <v>1080</v>
      </c>
      <c r="F125">
        <v>1</v>
      </c>
      <c r="G125">
        <v>1080</v>
      </c>
      <c r="H125">
        <v>1</v>
      </c>
      <c r="I125" t="s">
        <v>239</v>
      </c>
      <c r="J125" t="s">
        <v>3</v>
      </c>
      <c r="K125" t="s">
        <v>240</v>
      </c>
      <c r="L125">
        <v>1191</v>
      </c>
      <c r="N125">
        <v>1013</v>
      </c>
      <c r="O125" t="s">
        <v>241</v>
      </c>
      <c r="P125" t="s">
        <v>241</v>
      </c>
      <c r="Q125">
        <v>1</v>
      </c>
      <c r="X125">
        <v>2.48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3</v>
      </c>
      <c r="AG125">
        <v>2.48</v>
      </c>
      <c r="AH125">
        <v>2</v>
      </c>
      <c r="AI125">
        <v>426524334</v>
      </c>
      <c r="AJ125">
        <v>109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ROW(Source!A51)</f>
        <v>51</v>
      </c>
      <c r="B126">
        <v>426524335</v>
      </c>
      <c r="C126">
        <v>409171257</v>
      </c>
      <c r="D126">
        <v>405915820</v>
      </c>
      <c r="E126">
        <v>1</v>
      </c>
      <c r="F126">
        <v>1</v>
      </c>
      <c r="G126">
        <v>1080</v>
      </c>
      <c r="H126">
        <v>2</v>
      </c>
      <c r="I126" t="s">
        <v>313</v>
      </c>
      <c r="J126" t="s">
        <v>314</v>
      </c>
      <c r="K126" t="s">
        <v>315</v>
      </c>
      <c r="L126">
        <v>1368</v>
      </c>
      <c r="N126">
        <v>1011</v>
      </c>
      <c r="O126" t="s">
        <v>245</v>
      </c>
      <c r="P126" t="s">
        <v>245</v>
      </c>
      <c r="Q126">
        <v>1</v>
      </c>
      <c r="X126">
        <v>1.1200000000000001</v>
      </c>
      <c r="Y126">
        <v>0</v>
      </c>
      <c r="Z126">
        <v>10.4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1.1200000000000001</v>
      </c>
      <c r="AH126">
        <v>2</v>
      </c>
      <c r="AI126">
        <v>426524335</v>
      </c>
      <c r="AJ126">
        <v>110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ROW(Source!A51)</f>
        <v>51</v>
      </c>
      <c r="B127">
        <v>426524336</v>
      </c>
      <c r="C127">
        <v>409171257</v>
      </c>
      <c r="D127">
        <v>405916219</v>
      </c>
      <c r="E127">
        <v>1</v>
      </c>
      <c r="F127">
        <v>1</v>
      </c>
      <c r="G127">
        <v>1080</v>
      </c>
      <c r="H127">
        <v>2</v>
      </c>
      <c r="I127" t="s">
        <v>246</v>
      </c>
      <c r="J127" t="s">
        <v>247</v>
      </c>
      <c r="K127" t="s">
        <v>248</v>
      </c>
      <c r="L127">
        <v>1368</v>
      </c>
      <c r="N127">
        <v>1011</v>
      </c>
      <c r="O127" t="s">
        <v>245</v>
      </c>
      <c r="P127" t="s">
        <v>245</v>
      </c>
      <c r="Q127">
        <v>1</v>
      </c>
      <c r="X127">
        <v>0.01</v>
      </c>
      <c r="Y127">
        <v>0</v>
      </c>
      <c r="Z127">
        <v>83.1</v>
      </c>
      <c r="AA127">
        <v>12.62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0.01</v>
      </c>
      <c r="AH127">
        <v>2</v>
      </c>
      <c r="AI127">
        <v>426524336</v>
      </c>
      <c r="AJ127">
        <v>111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ROW(Source!A51)</f>
        <v>51</v>
      </c>
      <c r="B128">
        <v>426524337</v>
      </c>
      <c r="C128">
        <v>409171257</v>
      </c>
      <c r="D128">
        <v>405915525</v>
      </c>
      <c r="E128">
        <v>1</v>
      </c>
      <c r="F128">
        <v>1</v>
      </c>
      <c r="G128">
        <v>1080</v>
      </c>
      <c r="H128">
        <v>2</v>
      </c>
      <c r="I128" t="s">
        <v>316</v>
      </c>
      <c r="J128" t="s">
        <v>317</v>
      </c>
      <c r="K128" t="s">
        <v>318</v>
      </c>
      <c r="L128">
        <v>1368</v>
      </c>
      <c r="N128">
        <v>1011</v>
      </c>
      <c r="O128" t="s">
        <v>245</v>
      </c>
      <c r="P128" t="s">
        <v>245</v>
      </c>
      <c r="Q128">
        <v>1</v>
      </c>
      <c r="X128">
        <v>0.01</v>
      </c>
      <c r="Y128">
        <v>0</v>
      </c>
      <c r="Z128">
        <v>114.83</v>
      </c>
      <c r="AA128">
        <v>12.62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0.01</v>
      </c>
      <c r="AH128">
        <v>2</v>
      </c>
      <c r="AI128">
        <v>426524337</v>
      </c>
      <c r="AJ128">
        <v>112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ROW(Source!A51)</f>
        <v>51</v>
      </c>
      <c r="B129">
        <v>426524338</v>
      </c>
      <c r="C129">
        <v>409171257</v>
      </c>
      <c r="D129">
        <v>405915537</v>
      </c>
      <c r="E129">
        <v>1</v>
      </c>
      <c r="F129">
        <v>1</v>
      </c>
      <c r="G129">
        <v>1080</v>
      </c>
      <c r="H129">
        <v>2</v>
      </c>
      <c r="I129" t="s">
        <v>319</v>
      </c>
      <c r="J129" t="s">
        <v>320</v>
      </c>
      <c r="K129" t="s">
        <v>321</v>
      </c>
      <c r="L129">
        <v>1368</v>
      </c>
      <c r="N129">
        <v>1011</v>
      </c>
      <c r="O129" t="s">
        <v>245</v>
      </c>
      <c r="P129" t="s">
        <v>245</v>
      </c>
      <c r="Q129">
        <v>1</v>
      </c>
      <c r="X129">
        <v>0.01</v>
      </c>
      <c r="Y129">
        <v>0</v>
      </c>
      <c r="Z129">
        <v>0.77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0.01</v>
      </c>
      <c r="AH129">
        <v>2</v>
      </c>
      <c r="AI129">
        <v>426524338</v>
      </c>
      <c r="AJ129">
        <v>113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ROW(Source!A51)</f>
        <v>51</v>
      </c>
      <c r="B130">
        <v>426524339</v>
      </c>
      <c r="C130">
        <v>409171257</v>
      </c>
      <c r="D130">
        <v>405885044</v>
      </c>
      <c r="E130">
        <v>1</v>
      </c>
      <c r="F130">
        <v>1</v>
      </c>
      <c r="G130">
        <v>1080</v>
      </c>
      <c r="H130">
        <v>3</v>
      </c>
      <c r="I130" t="s">
        <v>322</v>
      </c>
      <c r="J130" t="s">
        <v>323</v>
      </c>
      <c r="K130" t="s">
        <v>324</v>
      </c>
      <c r="L130">
        <v>1348</v>
      </c>
      <c r="N130">
        <v>1009</v>
      </c>
      <c r="O130" t="s">
        <v>57</v>
      </c>
      <c r="P130" t="s">
        <v>57</v>
      </c>
      <c r="Q130">
        <v>1000</v>
      </c>
      <c r="X130">
        <v>2E-3</v>
      </c>
      <c r="Y130">
        <v>14312.7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2E-3</v>
      </c>
      <c r="AH130">
        <v>2</v>
      </c>
      <c r="AI130">
        <v>426524339</v>
      </c>
      <c r="AJ130">
        <v>115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ROW(Source!A51)</f>
        <v>51</v>
      </c>
      <c r="B131">
        <v>426524340</v>
      </c>
      <c r="C131">
        <v>409171257</v>
      </c>
      <c r="D131">
        <v>405891457</v>
      </c>
      <c r="E131">
        <v>1</v>
      </c>
      <c r="F131">
        <v>1</v>
      </c>
      <c r="G131">
        <v>1080</v>
      </c>
      <c r="H131">
        <v>3</v>
      </c>
      <c r="I131" t="s">
        <v>325</v>
      </c>
      <c r="J131" t="s">
        <v>326</v>
      </c>
      <c r="K131" t="s">
        <v>327</v>
      </c>
      <c r="L131">
        <v>1346</v>
      </c>
      <c r="N131">
        <v>1009</v>
      </c>
      <c r="O131" t="s">
        <v>74</v>
      </c>
      <c r="P131" t="s">
        <v>74</v>
      </c>
      <c r="Q131">
        <v>1</v>
      </c>
      <c r="X131">
        <v>4.33</v>
      </c>
      <c r="Y131">
        <v>93.29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4.33</v>
      </c>
      <c r="AH131">
        <v>2</v>
      </c>
      <c r="AI131">
        <v>426524340</v>
      </c>
      <c r="AJ131">
        <v>116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ROW(Source!A51)</f>
        <v>51</v>
      </c>
      <c r="B132">
        <v>426524341</v>
      </c>
      <c r="C132">
        <v>409171257</v>
      </c>
      <c r="D132">
        <v>405855091</v>
      </c>
      <c r="E132">
        <v>1080</v>
      </c>
      <c r="F132">
        <v>1</v>
      </c>
      <c r="G132">
        <v>1080</v>
      </c>
      <c r="H132">
        <v>3</v>
      </c>
      <c r="I132" t="s">
        <v>390</v>
      </c>
      <c r="J132" t="s">
        <v>3</v>
      </c>
      <c r="K132" t="s">
        <v>391</v>
      </c>
      <c r="L132">
        <v>1346</v>
      </c>
      <c r="N132">
        <v>1009</v>
      </c>
      <c r="O132" t="s">
        <v>74</v>
      </c>
      <c r="P132" t="s">
        <v>74</v>
      </c>
      <c r="Q132">
        <v>1</v>
      </c>
      <c r="X132">
        <v>13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3</v>
      </c>
      <c r="AG132">
        <v>13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ROW(Source!A54)</f>
        <v>54</v>
      </c>
      <c r="B133">
        <v>426524345</v>
      </c>
      <c r="C133">
        <v>409171275</v>
      </c>
      <c r="D133">
        <v>405844724</v>
      </c>
      <c r="E133">
        <v>1080</v>
      </c>
      <c r="F133">
        <v>1</v>
      </c>
      <c r="G133">
        <v>1080</v>
      </c>
      <c r="H133">
        <v>1</v>
      </c>
      <c r="I133" t="s">
        <v>239</v>
      </c>
      <c r="J133" t="s">
        <v>3</v>
      </c>
      <c r="K133" t="s">
        <v>240</v>
      </c>
      <c r="L133">
        <v>1191</v>
      </c>
      <c r="N133">
        <v>1013</v>
      </c>
      <c r="O133" t="s">
        <v>241</v>
      </c>
      <c r="P133" t="s">
        <v>241</v>
      </c>
      <c r="Q133">
        <v>1</v>
      </c>
      <c r="X133">
        <v>14.4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3</v>
      </c>
      <c r="AG133">
        <v>14.4</v>
      </c>
      <c r="AH133">
        <v>2</v>
      </c>
      <c r="AI133">
        <v>426524345</v>
      </c>
      <c r="AJ133">
        <v>117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ROW(Source!A54)</f>
        <v>54</v>
      </c>
      <c r="B134">
        <v>426524346</v>
      </c>
      <c r="C134">
        <v>409171275</v>
      </c>
      <c r="D134">
        <v>405915920</v>
      </c>
      <c r="E134">
        <v>1</v>
      </c>
      <c r="F134">
        <v>1</v>
      </c>
      <c r="G134">
        <v>1080</v>
      </c>
      <c r="H134">
        <v>2</v>
      </c>
      <c r="I134" t="s">
        <v>242</v>
      </c>
      <c r="J134" t="s">
        <v>243</v>
      </c>
      <c r="K134" t="s">
        <v>244</v>
      </c>
      <c r="L134">
        <v>1368</v>
      </c>
      <c r="N134">
        <v>1011</v>
      </c>
      <c r="O134" t="s">
        <v>245</v>
      </c>
      <c r="P134" t="s">
        <v>245</v>
      </c>
      <c r="Q134">
        <v>1</v>
      </c>
      <c r="X134">
        <v>2.7</v>
      </c>
      <c r="Y134">
        <v>0</v>
      </c>
      <c r="Z134">
        <v>7.11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2.7</v>
      </c>
      <c r="AH134">
        <v>2</v>
      </c>
      <c r="AI134">
        <v>426524346</v>
      </c>
      <c r="AJ134">
        <v>118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ROW(Source!A54)</f>
        <v>54</v>
      </c>
      <c r="B135">
        <v>426524347</v>
      </c>
      <c r="C135">
        <v>409171275</v>
      </c>
      <c r="D135">
        <v>405916219</v>
      </c>
      <c r="E135">
        <v>1</v>
      </c>
      <c r="F135">
        <v>1</v>
      </c>
      <c r="G135">
        <v>1080</v>
      </c>
      <c r="H135">
        <v>2</v>
      </c>
      <c r="I135" t="s">
        <v>246</v>
      </c>
      <c r="J135" t="s">
        <v>247</v>
      </c>
      <c r="K135" t="s">
        <v>248</v>
      </c>
      <c r="L135">
        <v>1368</v>
      </c>
      <c r="N135">
        <v>1011</v>
      </c>
      <c r="O135" t="s">
        <v>245</v>
      </c>
      <c r="P135" t="s">
        <v>245</v>
      </c>
      <c r="Q135">
        <v>1</v>
      </c>
      <c r="X135">
        <v>0.2</v>
      </c>
      <c r="Y135">
        <v>0</v>
      </c>
      <c r="Z135">
        <v>83.1</v>
      </c>
      <c r="AA135">
        <v>12.62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0.2</v>
      </c>
      <c r="AH135">
        <v>2</v>
      </c>
      <c r="AI135">
        <v>426524347</v>
      </c>
      <c r="AJ135">
        <v>119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ROW(Source!A54)</f>
        <v>54</v>
      </c>
      <c r="B136">
        <v>426524348</v>
      </c>
      <c r="C136">
        <v>409171275</v>
      </c>
      <c r="D136">
        <v>405839686</v>
      </c>
      <c r="E136">
        <v>1080</v>
      </c>
      <c r="F136">
        <v>1</v>
      </c>
      <c r="G136">
        <v>1080</v>
      </c>
      <c r="H136">
        <v>3</v>
      </c>
      <c r="I136" t="s">
        <v>392</v>
      </c>
      <c r="J136" t="s">
        <v>3</v>
      </c>
      <c r="K136" t="s">
        <v>393</v>
      </c>
      <c r="L136">
        <v>1348</v>
      </c>
      <c r="N136">
        <v>1009</v>
      </c>
      <c r="O136" t="s">
        <v>57</v>
      </c>
      <c r="P136" t="s">
        <v>57</v>
      </c>
      <c r="Q136">
        <v>1000</v>
      </c>
      <c r="X136">
        <v>0.13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</v>
      </c>
      <c r="AG136">
        <v>0.13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ROW(Source!A54)</f>
        <v>54</v>
      </c>
      <c r="B137">
        <v>426524349</v>
      </c>
      <c r="C137">
        <v>409171275</v>
      </c>
      <c r="D137">
        <v>405885592</v>
      </c>
      <c r="E137">
        <v>1</v>
      </c>
      <c r="F137">
        <v>1</v>
      </c>
      <c r="G137">
        <v>1080</v>
      </c>
      <c r="H137">
        <v>3</v>
      </c>
      <c r="I137" t="s">
        <v>253</v>
      </c>
      <c r="J137" t="s">
        <v>254</v>
      </c>
      <c r="K137" t="s">
        <v>255</v>
      </c>
      <c r="L137">
        <v>1348</v>
      </c>
      <c r="N137">
        <v>1009</v>
      </c>
      <c r="O137" t="s">
        <v>57</v>
      </c>
      <c r="P137" t="s">
        <v>57</v>
      </c>
      <c r="Q137">
        <v>1000</v>
      </c>
      <c r="X137">
        <v>8.9999999999999998E-4</v>
      </c>
      <c r="Y137">
        <v>8590.86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8.9999999999999998E-4</v>
      </c>
      <c r="AH137">
        <v>2</v>
      </c>
      <c r="AI137">
        <v>426524349</v>
      </c>
      <c r="AJ137">
        <v>121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ROW(Source!A54)</f>
        <v>54</v>
      </c>
      <c r="B138">
        <v>426524350</v>
      </c>
      <c r="C138">
        <v>409171275</v>
      </c>
      <c r="D138">
        <v>405884727</v>
      </c>
      <c r="E138">
        <v>1</v>
      </c>
      <c r="F138">
        <v>1</v>
      </c>
      <c r="G138">
        <v>1080</v>
      </c>
      <c r="H138">
        <v>3</v>
      </c>
      <c r="I138" t="s">
        <v>328</v>
      </c>
      <c r="J138" t="s">
        <v>329</v>
      </c>
      <c r="K138" t="s">
        <v>330</v>
      </c>
      <c r="L138">
        <v>1348</v>
      </c>
      <c r="N138">
        <v>1009</v>
      </c>
      <c r="O138" t="s">
        <v>57</v>
      </c>
      <c r="P138" t="s">
        <v>57</v>
      </c>
      <c r="Q138">
        <v>1000</v>
      </c>
      <c r="X138">
        <v>3.7000000000000002E-3</v>
      </c>
      <c r="Y138">
        <v>16180.28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3.7000000000000002E-3</v>
      </c>
      <c r="AH138">
        <v>2</v>
      </c>
      <c r="AI138">
        <v>426524350</v>
      </c>
      <c r="AJ138">
        <v>122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ROW(Source!A55)</f>
        <v>55</v>
      </c>
      <c r="B139">
        <v>426524345</v>
      </c>
      <c r="C139">
        <v>409171275</v>
      </c>
      <c r="D139">
        <v>405844724</v>
      </c>
      <c r="E139">
        <v>1080</v>
      </c>
      <c r="F139">
        <v>1</v>
      </c>
      <c r="G139">
        <v>1080</v>
      </c>
      <c r="H139">
        <v>1</v>
      </c>
      <c r="I139" t="s">
        <v>239</v>
      </c>
      <c r="J139" t="s">
        <v>3</v>
      </c>
      <c r="K139" t="s">
        <v>240</v>
      </c>
      <c r="L139">
        <v>1191</v>
      </c>
      <c r="N139">
        <v>1013</v>
      </c>
      <c r="O139" t="s">
        <v>241</v>
      </c>
      <c r="P139" t="s">
        <v>241</v>
      </c>
      <c r="Q139">
        <v>1</v>
      </c>
      <c r="X139">
        <v>14.4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3</v>
      </c>
      <c r="AG139">
        <v>14.4</v>
      </c>
      <c r="AH139">
        <v>2</v>
      </c>
      <c r="AI139">
        <v>426524345</v>
      </c>
      <c r="AJ139">
        <v>123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ROW(Source!A55)</f>
        <v>55</v>
      </c>
      <c r="B140">
        <v>426524346</v>
      </c>
      <c r="C140">
        <v>409171275</v>
      </c>
      <c r="D140">
        <v>405915920</v>
      </c>
      <c r="E140">
        <v>1</v>
      </c>
      <c r="F140">
        <v>1</v>
      </c>
      <c r="G140">
        <v>1080</v>
      </c>
      <c r="H140">
        <v>2</v>
      </c>
      <c r="I140" t="s">
        <v>242</v>
      </c>
      <c r="J140" t="s">
        <v>243</v>
      </c>
      <c r="K140" t="s">
        <v>244</v>
      </c>
      <c r="L140">
        <v>1368</v>
      </c>
      <c r="N140">
        <v>1011</v>
      </c>
      <c r="O140" t="s">
        <v>245</v>
      </c>
      <c r="P140" t="s">
        <v>245</v>
      </c>
      <c r="Q140">
        <v>1</v>
      </c>
      <c r="X140">
        <v>2.7</v>
      </c>
      <c r="Y140">
        <v>0</v>
      </c>
      <c r="Z140">
        <v>7.11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2.7</v>
      </c>
      <c r="AH140">
        <v>2</v>
      </c>
      <c r="AI140">
        <v>426524346</v>
      </c>
      <c r="AJ140">
        <v>124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ROW(Source!A55)</f>
        <v>55</v>
      </c>
      <c r="B141">
        <v>426524347</v>
      </c>
      <c r="C141">
        <v>409171275</v>
      </c>
      <c r="D141">
        <v>405916219</v>
      </c>
      <c r="E141">
        <v>1</v>
      </c>
      <c r="F141">
        <v>1</v>
      </c>
      <c r="G141">
        <v>1080</v>
      </c>
      <c r="H141">
        <v>2</v>
      </c>
      <c r="I141" t="s">
        <v>246</v>
      </c>
      <c r="J141" t="s">
        <v>247</v>
      </c>
      <c r="K141" t="s">
        <v>248</v>
      </c>
      <c r="L141">
        <v>1368</v>
      </c>
      <c r="N141">
        <v>1011</v>
      </c>
      <c r="O141" t="s">
        <v>245</v>
      </c>
      <c r="P141" t="s">
        <v>245</v>
      </c>
      <c r="Q141">
        <v>1</v>
      </c>
      <c r="X141">
        <v>0.2</v>
      </c>
      <c r="Y141">
        <v>0</v>
      </c>
      <c r="Z141">
        <v>83.1</v>
      </c>
      <c r="AA141">
        <v>12.62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0.2</v>
      </c>
      <c r="AH141">
        <v>2</v>
      </c>
      <c r="AI141">
        <v>426524347</v>
      </c>
      <c r="AJ141">
        <v>125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ROW(Source!A55)</f>
        <v>55</v>
      </c>
      <c r="B142">
        <v>426524348</v>
      </c>
      <c r="C142">
        <v>409171275</v>
      </c>
      <c r="D142">
        <v>405839686</v>
      </c>
      <c r="E142">
        <v>1080</v>
      </c>
      <c r="F142">
        <v>1</v>
      </c>
      <c r="G142">
        <v>1080</v>
      </c>
      <c r="H142">
        <v>3</v>
      </c>
      <c r="I142" t="s">
        <v>392</v>
      </c>
      <c r="J142" t="s">
        <v>3</v>
      </c>
      <c r="K142" t="s">
        <v>393</v>
      </c>
      <c r="L142">
        <v>1348</v>
      </c>
      <c r="N142">
        <v>1009</v>
      </c>
      <c r="O142" t="s">
        <v>57</v>
      </c>
      <c r="P142" t="s">
        <v>57</v>
      </c>
      <c r="Q142">
        <v>1000</v>
      </c>
      <c r="X142">
        <v>0.13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t="s">
        <v>3</v>
      </c>
      <c r="AG142">
        <v>0.13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ROW(Source!A55)</f>
        <v>55</v>
      </c>
      <c r="B143">
        <v>426524349</v>
      </c>
      <c r="C143">
        <v>409171275</v>
      </c>
      <c r="D143">
        <v>405885592</v>
      </c>
      <c r="E143">
        <v>1</v>
      </c>
      <c r="F143">
        <v>1</v>
      </c>
      <c r="G143">
        <v>1080</v>
      </c>
      <c r="H143">
        <v>3</v>
      </c>
      <c r="I143" t="s">
        <v>253</v>
      </c>
      <c r="J143" t="s">
        <v>254</v>
      </c>
      <c r="K143" t="s">
        <v>255</v>
      </c>
      <c r="L143">
        <v>1348</v>
      </c>
      <c r="N143">
        <v>1009</v>
      </c>
      <c r="O143" t="s">
        <v>57</v>
      </c>
      <c r="P143" t="s">
        <v>57</v>
      </c>
      <c r="Q143">
        <v>1000</v>
      </c>
      <c r="X143">
        <v>8.9999999999999998E-4</v>
      </c>
      <c r="Y143">
        <v>8590.86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8.9999999999999998E-4</v>
      </c>
      <c r="AH143">
        <v>2</v>
      </c>
      <c r="AI143">
        <v>426524349</v>
      </c>
      <c r="AJ143">
        <v>127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ROW(Source!A55)</f>
        <v>55</v>
      </c>
      <c r="B144">
        <v>426524350</v>
      </c>
      <c r="C144">
        <v>409171275</v>
      </c>
      <c r="D144">
        <v>405884727</v>
      </c>
      <c r="E144">
        <v>1</v>
      </c>
      <c r="F144">
        <v>1</v>
      </c>
      <c r="G144">
        <v>1080</v>
      </c>
      <c r="H144">
        <v>3</v>
      </c>
      <c r="I144" t="s">
        <v>328</v>
      </c>
      <c r="J144" t="s">
        <v>329</v>
      </c>
      <c r="K144" t="s">
        <v>330</v>
      </c>
      <c r="L144">
        <v>1348</v>
      </c>
      <c r="N144">
        <v>1009</v>
      </c>
      <c r="O144" t="s">
        <v>57</v>
      </c>
      <c r="P144" t="s">
        <v>57</v>
      </c>
      <c r="Q144">
        <v>1000</v>
      </c>
      <c r="X144">
        <v>3.7000000000000002E-3</v>
      </c>
      <c r="Y144">
        <v>16180.28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3.7000000000000002E-3</v>
      </c>
      <c r="AH144">
        <v>2</v>
      </c>
      <c r="AI144">
        <v>426524350</v>
      </c>
      <c r="AJ144">
        <v>128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ROW(Source!A58)</f>
        <v>58</v>
      </c>
      <c r="B145">
        <v>426524357</v>
      </c>
      <c r="C145">
        <v>409171278</v>
      </c>
      <c r="D145">
        <v>405844724</v>
      </c>
      <c r="E145">
        <v>1080</v>
      </c>
      <c r="F145">
        <v>1</v>
      </c>
      <c r="G145">
        <v>1080</v>
      </c>
      <c r="H145">
        <v>1</v>
      </c>
      <c r="I145" t="s">
        <v>239</v>
      </c>
      <c r="J145" t="s">
        <v>3</v>
      </c>
      <c r="K145" t="s">
        <v>240</v>
      </c>
      <c r="L145">
        <v>1191</v>
      </c>
      <c r="N145">
        <v>1013</v>
      </c>
      <c r="O145" t="s">
        <v>241</v>
      </c>
      <c r="P145" t="s">
        <v>241</v>
      </c>
      <c r="Q145">
        <v>1</v>
      </c>
      <c r="X145">
        <v>9.27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3</v>
      </c>
      <c r="AG145">
        <v>9.27</v>
      </c>
      <c r="AH145">
        <v>2</v>
      </c>
      <c r="AI145">
        <v>426524357</v>
      </c>
      <c r="AJ145">
        <v>129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ROW(Source!A58)</f>
        <v>58</v>
      </c>
      <c r="B146">
        <v>426524358</v>
      </c>
      <c r="C146">
        <v>409171278</v>
      </c>
      <c r="D146">
        <v>405915920</v>
      </c>
      <c r="E146">
        <v>1</v>
      </c>
      <c r="F146">
        <v>1</v>
      </c>
      <c r="G146">
        <v>1080</v>
      </c>
      <c r="H146">
        <v>2</v>
      </c>
      <c r="I146" t="s">
        <v>242</v>
      </c>
      <c r="J146" t="s">
        <v>243</v>
      </c>
      <c r="K146" t="s">
        <v>244</v>
      </c>
      <c r="L146">
        <v>1368</v>
      </c>
      <c r="N146">
        <v>1011</v>
      </c>
      <c r="O146" t="s">
        <v>245</v>
      </c>
      <c r="P146" t="s">
        <v>245</v>
      </c>
      <c r="Q146">
        <v>1</v>
      </c>
      <c r="X146">
        <v>1.51</v>
      </c>
      <c r="Y146">
        <v>0</v>
      </c>
      <c r="Z146">
        <v>7.11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1.51</v>
      </c>
      <c r="AH146">
        <v>2</v>
      </c>
      <c r="AI146">
        <v>426524358</v>
      </c>
      <c r="AJ146">
        <v>130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ROW(Source!A58)</f>
        <v>58</v>
      </c>
      <c r="B147">
        <v>426524359</v>
      </c>
      <c r="C147">
        <v>409171278</v>
      </c>
      <c r="D147">
        <v>405916219</v>
      </c>
      <c r="E147">
        <v>1</v>
      </c>
      <c r="F147">
        <v>1</v>
      </c>
      <c r="G147">
        <v>1080</v>
      </c>
      <c r="H147">
        <v>2</v>
      </c>
      <c r="I147" t="s">
        <v>246</v>
      </c>
      <c r="J147" t="s">
        <v>247</v>
      </c>
      <c r="K147" t="s">
        <v>248</v>
      </c>
      <c r="L147">
        <v>1368</v>
      </c>
      <c r="N147">
        <v>1011</v>
      </c>
      <c r="O147" t="s">
        <v>245</v>
      </c>
      <c r="P147" t="s">
        <v>245</v>
      </c>
      <c r="Q147">
        <v>1</v>
      </c>
      <c r="X147">
        <v>0.17</v>
      </c>
      <c r="Y147">
        <v>0</v>
      </c>
      <c r="Z147">
        <v>83.1</v>
      </c>
      <c r="AA147">
        <v>12.62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0.17</v>
      </c>
      <c r="AH147">
        <v>2</v>
      </c>
      <c r="AI147">
        <v>426524359</v>
      </c>
      <c r="AJ147">
        <v>131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ROW(Source!A58)</f>
        <v>58</v>
      </c>
      <c r="B148">
        <v>426524360</v>
      </c>
      <c r="C148">
        <v>409171278</v>
      </c>
      <c r="D148">
        <v>405840176</v>
      </c>
      <c r="E148">
        <v>1080</v>
      </c>
      <c r="F148">
        <v>1</v>
      </c>
      <c r="G148">
        <v>1080</v>
      </c>
      <c r="H148">
        <v>3</v>
      </c>
      <c r="I148" t="s">
        <v>394</v>
      </c>
      <c r="J148" t="s">
        <v>3</v>
      </c>
      <c r="K148" t="s">
        <v>395</v>
      </c>
      <c r="L148">
        <v>1348</v>
      </c>
      <c r="N148">
        <v>1009</v>
      </c>
      <c r="O148" t="s">
        <v>57</v>
      </c>
      <c r="P148" t="s">
        <v>57</v>
      </c>
      <c r="Q148">
        <v>1000</v>
      </c>
      <c r="X148">
        <v>0.11600000000000001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3</v>
      </c>
      <c r="AG148">
        <v>0.11600000000000001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ROW(Source!A58)</f>
        <v>58</v>
      </c>
      <c r="B149">
        <v>426524361</v>
      </c>
      <c r="C149">
        <v>409171278</v>
      </c>
      <c r="D149">
        <v>405885592</v>
      </c>
      <c r="E149">
        <v>1</v>
      </c>
      <c r="F149">
        <v>1</v>
      </c>
      <c r="G149">
        <v>1080</v>
      </c>
      <c r="H149">
        <v>3</v>
      </c>
      <c r="I149" t="s">
        <v>253</v>
      </c>
      <c r="J149" t="s">
        <v>254</v>
      </c>
      <c r="K149" t="s">
        <v>255</v>
      </c>
      <c r="L149">
        <v>1348</v>
      </c>
      <c r="N149">
        <v>1009</v>
      </c>
      <c r="O149" t="s">
        <v>57</v>
      </c>
      <c r="P149" t="s">
        <v>57</v>
      </c>
      <c r="Q149">
        <v>1000</v>
      </c>
      <c r="X149">
        <v>6.4999999999999997E-4</v>
      </c>
      <c r="Y149">
        <v>8590.86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6.4999999999999997E-4</v>
      </c>
      <c r="AH149">
        <v>2</v>
      </c>
      <c r="AI149">
        <v>426524361</v>
      </c>
      <c r="AJ149">
        <v>133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ROW(Source!A58)</f>
        <v>58</v>
      </c>
      <c r="B150">
        <v>426524362</v>
      </c>
      <c r="C150">
        <v>409171278</v>
      </c>
      <c r="D150">
        <v>405884727</v>
      </c>
      <c r="E150">
        <v>1</v>
      </c>
      <c r="F150">
        <v>1</v>
      </c>
      <c r="G150">
        <v>1080</v>
      </c>
      <c r="H150">
        <v>3</v>
      </c>
      <c r="I150" t="s">
        <v>328</v>
      </c>
      <c r="J150" t="s">
        <v>329</v>
      </c>
      <c r="K150" t="s">
        <v>330</v>
      </c>
      <c r="L150">
        <v>1348</v>
      </c>
      <c r="N150">
        <v>1009</v>
      </c>
      <c r="O150" t="s">
        <v>57</v>
      </c>
      <c r="P150" t="s">
        <v>57</v>
      </c>
      <c r="Q150">
        <v>1000</v>
      </c>
      <c r="X150">
        <v>2E-3</v>
      </c>
      <c r="Y150">
        <v>16180.28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2E-3</v>
      </c>
      <c r="AH150">
        <v>2</v>
      </c>
      <c r="AI150">
        <v>426524362</v>
      </c>
      <c r="AJ150">
        <v>134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ROW(Source!A59)</f>
        <v>59</v>
      </c>
      <c r="B151">
        <v>426524357</v>
      </c>
      <c r="C151">
        <v>409171278</v>
      </c>
      <c r="D151">
        <v>405844724</v>
      </c>
      <c r="E151">
        <v>1080</v>
      </c>
      <c r="F151">
        <v>1</v>
      </c>
      <c r="G151">
        <v>1080</v>
      </c>
      <c r="H151">
        <v>1</v>
      </c>
      <c r="I151" t="s">
        <v>239</v>
      </c>
      <c r="J151" t="s">
        <v>3</v>
      </c>
      <c r="K151" t="s">
        <v>240</v>
      </c>
      <c r="L151">
        <v>1191</v>
      </c>
      <c r="N151">
        <v>1013</v>
      </c>
      <c r="O151" t="s">
        <v>241</v>
      </c>
      <c r="P151" t="s">
        <v>241</v>
      </c>
      <c r="Q151">
        <v>1</v>
      </c>
      <c r="X151">
        <v>9.27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3</v>
      </c>
      <c r="AG151">
        <v>9.27</v>
      </c>
      <c r="AH151">
        <v>2</v>
      </c>
      <c r="AI151">
        <v>426524357</v>
      </c>
      <c r="AJ151">
        <v>135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ROW(Source!A59)</f>
        <v>59</v>
      </c>
      <c r="B152">
        <v>426524358</v>
      </c>
      <c r="C152">
        <v>409171278</v>
      </c>
      <c r="D152">
        <v>405915920</v>
      </c>
      <c r="E152">
        <v>1</v>
      </c>
      <c r="F152">
        <v>1</v>
      </c>
      <c r="G152">
        <v>1080</v>
      </c>
      <c r="H152">
        <v>2</v>
      </c>
      <c r="I152" t="s">
        <v>242</v>
      </c>
      <c r="J152" t="s">
        <v>243</v>
      </c>
      <c r="K152" t="s">
        <v>244</v>
      </c>
      <c r="L152">
        <v>1368</v>
      </c>
      <c r="N152">
        <v>1011</v>
      </c>
      <c r="O152" t="s">
        <v>245</v>
      </c>
      <c r="P152" t="s">
        <v>245</v>
      </c>
      <c r="Q152">
        <v>1</v>
      </c>
      <c r="X152">
        <v>1.51</v>
      </c>
      <c r="Y152">
        <v>0</v>
      </c>
      <c r="Z152">
        <v>7.11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1.51</v>
      </c>
      <c r="AH152">
        <v>2</v>
      </c>
      <c r="AI152">
        <v>426524358</v>
      </c>
      <c r="AJ152">
        <v>136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ROW(Source!A59)</f>
        <v>59</v>
      </c>
      <c r="B153">
        <v>426524359</v>
      </c>
      <c r="C153">
        <v>409171278</v>
      </c>
      <c r="D153">
        <v>405916219</v>
      </c>
      <c r="E153">
        <v>1</v>
      </c>
      <c r="F153">
        <v>1</v>
      </c>
      <c r="G153">
        <v>1080</v>
      </c>
      <c r="H153">
        <v>2</v>
      </c>
      <c r="I153" t="s">
        <v>246</v>
      </c>
      <c r="J153" t="s">
        <v>247</v>
      </c>
      <c r="K153" t="s">
        <v>248</v>
      </c>
      <c r="L153">
        <v>1368</v>
      </c>
      <c r="N153">
        <v>1011</v>
      </c>
      <c r="O153" t="s">
        <v>245</v>
      </c>
      <c r="P153" t="s">
        <v>245</v>
      </c>
      <c r="Q153">
        <v>1</v>
      </c>
      <c r="X153">
        <v>0.17</v>
      </c>
      <c r="Y153">
        <v>0</v>
      </c>
      <c r="Z153">
        <v>83.1</v>
      </c>
      <c r="AA153">
        <v>12.62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0.17</v>
      </c>
      <c r="AH153">
        <v>2</v>
      </c>
      <c r="AI153">
        <v>426524359</v>
      </c>
      <c r="AJ153">
        <v>137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ROW(Source!A59)</f>
        <v>59</v>
      </c>
      <c r="B154">
        <v>426524360</v>
      </c>
      <c r="C154">
        <v>409171278</v>
      </c>
      <c r="D154">
        <v>405840176</v>
      </c>
      <c r="E154">
        <v>1080</v>
      </c>
      <c r="F154">
        <v>1</v>
      </c>
      <c r="G154">
        <v>1080</v>
      </c>
      <c r="H154">
        <v>3</v>
      </c>
      <c r="I154" t="s">
        <v>394</v>
      </c>
      <c r="J154" t="s">
        <v>3</v>
      </c>
      <c r="K154" t="s">
        <v>395</v>
      </c>
      <c r="L154">
        <v>1348</v>
      </c>
      <c r="N154">
        <v>1009</v>
      </c>
      <c r="O154" t="s">
        <v>57</v>
      </c>
      <c r="P154" t="s">
        <v>57</v>
      </c>
      <c r="Q154">
        <v>1000</v>
      </c>
      <c r="X154">
        <v>0.11600000000000001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0.11600000000000001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ROW(Source!A59)</f>
        <v>59</v>
      </c>
      <c r="B155">
        <v>426524361</v>
      </c>
      <c r="C155">
        <v>409171278</v>
      </c>
      <c r="D155">
        <v>405885592</v>
      </c>
      <c r="E155">
        <v>1</v>
      </c>
      <c r="F155">
        <v>1</v>
      </c>
      <c r="G155">
        <v>1080</v>
      </c>
      <c r="H155">
        <v>3</v>
      </c>
      <c r="I155" t="s">
        <v>253</v>
      </c>
      <c r="J155" t="s">
        <v>254</v>
      </c>
      <c r="K155" t="s">
        <v>255</v>
      </c>
      <c r="L155">
        <v>1348</v>
      </c>
      <c r="N155">
        <v>1009</v>
      </c>
      <c r="O155" t="s">
        <v>57</v>
      </c>
      <c r="P155" t="s">
        <v>57</v>
      </c>
      <c r="Q155">
        <v>1000</v>
      </c>
      <c r="X155">
        <v>6.4999999999999997E-4</v>
      </c>
      <c r="Y155">
        <v>8590.86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6.4999999999999997E-4</v>
      </c>
      <c r="AH155">
        <v>2</v>
      </c>
      <c r="AI155">
        <v>426524361</v>
      </c>
      <c r="AJ155">
        <v>139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ROW(Source!A59)</f>
        <v>59</v>
      </c>
      <c r="B156">
        <v>426524362</v>
      </c>
      <c r="C156">
        <v>409171278</v>
      </c>
      <c r="D156">
        <v>405884727</v>
      </c>
      <c r="E156">
        <v>1</v>
      </c>
      <c r="F156">
        <v>1</v>
      </c>
      <c r="G156">
        <v>1080</v>
      </c>
      <c r="H156">
        <v>3</v>
      </c>
      <c r="I156" t="s">
        <v>328</v>
      </c>
      <c r="J156" t="s">
        <v>329</v>
      </c>
      <c r="K156" t="s">
        <v>330</v>
      </c>
      <c r="L156">
        <v>1348</v>
      </c>
      <c r="N156">
        <v>1009</v>
      </c>
      <c r="O156" t="s">
        <v>57</v>
      </c>
      <c r="P156" t="s">
        <v>57</v>
      </c>
      <c r="Q156">
        <v>1000</v>
      </c>
      <c r="X156">
        <v>2E-3</v>
      </c>
      <c r="Y156">
        <v>16180.28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2E-3</v>
      </c>
      <c r="AH156">
        <v>2</v>
      </c>
      <c r="AI156">
        <v>426524362</v>
      </c>
      <c r="AJ156">
        <v>140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ROW(Source!A62)</f>
        <v>62</v>
      </c>
      <c r="B157">
        <v>426524364</v>
      </c>
      <c r="C157">
        <v>409171281</v>
      </c>
      <c r="D157">
        <v>405844724</v>
      </c>
      <c r="E157">
        <v>1080</v>
      </c>
      <c r="F157">
        <v>1</v>
      </c>
      <c r="G157">
        <v>1080</v>
      </c>
      <c r="H157">
        <v>1</v>
      </c>
      <c r="I157" t="s">
        <v>239</v>
      </c>
      <c r="J157" t="s">
        <v>3</v>
      </c>
      <c r="K157" t="s">
        <v>240</v>
      </c>
      <c r="L157">
        <v>1191</v>
      </c>
      <c r="N157">
        <v>1013</v>
      </c>
      <c r="O157" t="s">
        <v>241</v>
      </c>
      <c r="P157" t="s">
        <v>241</v>
      </c>
      <c r="Q157">
        <v>1</v>
      </c>
      <c r="X157">
        <v>36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3</v>
      </c>
      <c r="AG157">
        <v>36</v>
      </c>
      <c r="AH157">
        <v>2</v>
      </c>
      <c r="AI157">
        <v>426524364</v>
      </c>
      <c r="AJ157">
        <v>141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ROW(Source!A62)</f>
        <v>62</v>
      </c>
      <c r="B158">
        <v>426524365</v>
      </c>
      <c r="C158">
        <v>409171281</v>
      </c>
      <c r="D158">
        <v>405915920</v>
      </c>
      <c r="E158">
        <v>1</v>
      </c>
      <c r="F158">
        <v>1</v>
      </c>
      <c r="G158">
        <v>1080</v>
      </c>
      <c r="H158">
        <v>2</v>
      </c>
      <c r="I158" t="s">
        <v>242</v>
      </c>
      <c r="J158" t="s">
        <v>243</v>
      </c>
      <c r="K158" t="s">
        <v>244</v>
      </c>
      <c r="L158">
        <v>1368</v>
      </c>
      <c r="N158">
        <v>1011</v>
      </c>
      <c r="O158" t="s">
        <v>245</v>
      </c>
      <c r="P158" t="s">
        <v>245</v>
      </c>
      <c r="Q158">
        <v>1</v>
      </c>
      <c r="X158">
        <v>5.33</v>
      </c>
      <c r="Y158">
        <v>0</v>
      </c>
      <c r="Z158">
        <v>7.11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5.33</v>
      </c>
      <c r="AH158">
        <v>2</v>
      </c>
      <c r="AI158">
        <v>426524365</v>
      </c>
      <c r="AJ158">
        <v>142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ROW(Source!A62)</f>
        <v>62</v>
      </c>
      <c r="B159">
        <v>426524366</v>
      </c>
      <c r="C159">
        <v>409171281</v>
      </c>
      <c r="D159">
        <v>405916219</v>
      </c>
      <c r="E159">
        <v>1</v>
      </c>
      <c r="F159">
        <v>1</v>
      </c>
      <c r="G159">
        <v>1080</v>
      </c>
      <c r="H159">
        <v>2</v>
      </c>
      <c r="I159" t="s">
        <v>246</v>
      </c>
      <c r="J159" t="s">
        <v>247</v>
      </c>
      <c r="K159" t="s">
        <v>248</v>
      </c>
      <c r="L159">
        <v>1368</v>
      </c>
      <c r="N159">
        <v>1011</v>
      </c>
      <c r="O159" t="s">
        <v>245</v>
      </c>
      <c r="P159" t="s">
        <v>245</v>
      </c>
      <c r="Q159">
        <v>1</v>
      </c>
      <c r="X159">
        <v>0.33</v>
      </c>
      <c r="Y159">
        <v>0</v>
      </c>
      <c r="Z159">
        <v>83.1</v>
      </c>
      <c r="AA159">
        <v>12.62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0.33</v>
      </c>
      <c r="AH159">
        <v>2</v>
      </c>
      <c r="AI159">
        <v>426524366</v>
      </c>
      <c r="AJ159">
        <v>143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ROW(Source!A62)</f>
        <v>62</v>
      </c>
      <c r="B160">
        <v>426524367</v>
      </c>
      <c r="C160">
        <v>409171281</v>
      </c>
      <c r="D160">
        <v>405916338</v>
      </c>
      <c r="E160">
        <v>1</v>
      </c>
      <c r="F160">
        <v>1</v>
      </c>
      <c r="G160">
        <v>1080</v>
      </c>
      <c r="H160">
        <v>2</v>
      </c>
      <c r="I160" t="s">
        <v>250</v>
      </c>
      <c r="J160" t="s">
        <v>251</v>
      </c>
      <c r="K160" t="s">
        <v>252</v>
      </c>
      <c r="L160">
        <v>1368</v>
      </c>
      <c r="N160">
        <v>1011</v>
      </c>
      <c r="O160" t="s">
        <v>245</v>
      </c>
      <c r="P160" t="s">
        <v>245</v>
      </c>
      <c r="Q160">
        <v>1</v>
      </c>
      <c r="X160">
        <v>5.27</v>
      </c>
      <c r="Y160">
        <v>0</v>
      </c>
      <c r="Z160">
        <v>0.8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5.27</v>
      </c>
      <c r="AH160">
        <v>2</v>
      </c>
      <c r="AI160">
        <v>426524367</v>
      </c>
      <c r="AJ160">
        <v>144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ROW(Source!A62)</f>
        <v>62</v>
      </c>
      <c r="B161">
        <v>426524368</v>
      </c>
      <c r="C161">
        <v>409171281</v>
      </c>
      <c r="D161">
        <v>405885592</v>
      </c>
      <c r="E161">
        <v>1</v>
      </c>
      <c r="F161">
        <v>1</v>
      </c>
      <c r="G161">
        <v>1080</v>
      </c>
      <c r="H161">
        <v>3</v>
      </c>
      <c r="I161" t="s">
        <v>253</v>
      </c>
      <c r="J161" t="s">
        <v>254</v>
      </c>
      <c r="K161" t="s">
        <v>255</v>
      </c>
      <c r="L161">
        <v>1348</v>
      </c>
      <c r="N161">
        <v>1009</v>
      </c>
      <c r="O161" t="s">
        <v>57</v>
      </c>
      <c r="P161" t="s">
        <v>57</v>
      </c>
      <c r="Q161">
        <v>1000</v>
      </c>
      <c r="X161">
        <v>3.0000000000000001E-3</v>
      </c>
      <c r="Y161">
        <v>8590.86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3.0000000000000001E-3</v>
      </c>
      <c r="AH161">
        <v>2</v>
      </c>
      <c r="AI161">
        <v>426524368</v>
      </c>
      <c r="AJ161">
        <v>145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ROW(Source!A62)</f>
        <v>62</v>
      </c>
      <c r="B162">
        <v>426524369</v>
      </c>
      <c r="C162">
        <v>409171281</v>
      </c>
      <c r="D162">
        <v>405886094</v>
      </c>
      <c r="E162">
        <v>1</v>
      </c>
      <c r="F162">
        <v>1</v>
      </c>
      <c r="G162">
        <v>1080</v>
      </c>
      <c r="H162">
        <v>3</v>
      </c>
      <c r="I162" t="s">
        <v>256</v>
      </c>
      <c r="J162" t="s">
        <v>257</v>
      </c>
      <c r="K162" t="s">
        <v>258</v>
      </c>
      <c r="L162">
        <v>1348</v>
      </c>
      <c r="N162">
        <v>1009</v>
      </c>
      <c r="O162" t="s">
        <v>57</v>
      </c>
      <c r="P162" t="s">
        <v>57</v>
      </c>
      <c r="Q162">
        <v>1000</v>
      </c>
      <c r="X162">
        <v>1.39E-3</v>
      </c>
      <c r="Y162">
        <v>14327.51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1.39E-3</v>
      </c>
      <c r="AH162">
        <v>2</v>
      </c>
      <c r="AI162">
        <v>426524369</v>
      </c>
      <c r="AJ162">
        <v>146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ROW(Source!A62)</f>
        <v>62</v>
      </c>
      <c r="B163">
        <v>426524370</v>
      </c>
      <c r="C163">
        <v>409171281</v>
      </c>
      <c r="D163">
        <v>405884615</v>
      </c>
      <c r="E163">
        <v>1</v>
      </c>
      <c r="F163">
        <v>1</v>
      </c>
      <c r="G163">
        <v>1080</v>
      </c>
      <c r="H163">
        <v>3</v>
      </c>
      <c r="I163" t="s">
        <v>259</v>
      </c>
      <c r="J163" t="s">
        <v>260</v>
      </c>
      <c r="K163" t="s">
        <v>261</v>
      </c>
      <c r="L163">
        <v>1346</v>
      </c>
      <c r="N163">
        <v>1009</v>
      </c>
      <c r="O163" t="s">
        <v>74</v>
      </c>
      <c r="P163" t="s">
        <v>74</v>
      </c>
      <c r="Q163">
        <v>1</v>
      </c>
      <c r="X163">
        <v>0.6</v>
      </c>
      <c r="Y163">
        <v>73.53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0.6</v>
      </c>
      <c r="AH163">
        <v>2</v>
      </c>
      <c r="AI163">
        <v>426524370</v>
      </c>
      <c r="AJ163">
        <v>147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ROW(Source!A62)</f>
        <v>62</v>
      </c>
      <c r="B164">
        <v>426524371</v>
      </c>
      <c r="C164">
        <v>409171281</v>
      </c>
      <c r="D164">
        <v>405908691</v>
      </c>
      <c r="E164">
        <v>1</v>
      </c>
      <c r="F164">
        <v>1</v>
      </c>
      <c r="G164">
        <v>1080</v>
      </c>
      <c r="H164">
        <v>3</v>
      </c>
      <c r="I164" t="s">
        <v>262</v>
      </c>
      <c r="J164" t="s">
        <v>263</v>
      </c>
      <c r="K164" t="s">
        <v>264</v>
      </c>
      <c r="L164">
        <v>1355</v>
      </c>
      <c r="N164">
        <v>1010</v>
      </c>
      <c r="O164" t="s">
        <v>36</v>
      </c>
      <c r="P164" t="s">
        <v>36</v>
      </c>
      <c r="Q164">
        <v>100</v>
      </c>
      <c r="X164">
        <v>2.2000000000000002</v>
      </c>
      <c r="Y164">
        <v>323.76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2.2000000000000002</v>
      </c>
      <c r="AH164">
        <v>2</v>
      </c>
      <c r="AI164">
        <v>426524371</v>
      </c>
      <c r="AJ164">
        <v>148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ROW(Source!A62)</f>
        <v>62</v>
      </c>
      <c r="B165">
        <v>426524372</v>
      </c>
      <c r="C165">
        <v>409171281</v>
      </c>
      <c r="D165">
        <v>405859268</v>
      </c>
      <c r="E165">
        <v>1080</v>
      </c>
      <c r="F165">
        <v>1</v>
      </c>
      <c r="G165">
        <v>1080</v>
      </c>
      <c r="H165">
        <v>3</v>
      </c>
      <c r="I165" t="s">
        <v>376</v>
      </c>
      <c r="J165" t="s">
        <v>3</v>
      </c>
      <c r="K165" t="s">
        <v>377</v>
      </c>
      <c r="L165">
        <v>1356</v>
      </c>
      <c r="N165">
        <v>1010</v>
      </c>
      <c r="O165" t="s">
        <v>303</v>
      </c>
      <c r="P165" t="s">
        <v>303</v>
      </c>
      <c r="Q165">
        <v>1000</v>
      </c>
      <c r="X165">
        <v>0.22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 t="s">
        <v>3</v>
      </c>
      <c r="AG165">
        <v>0.22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ROW(Source!A62)</f>
        <v>62</v>
      </c>
      <c r="B166">
        <v>426524373</v>
      </c>
      <c r="C166">
        <v>409171281</v>
      </c>
      <c r="D166">
        <v>405860255</v>
      </c>
      <c r="E166">
        <v>1080</v>
      </c>
      <c r="F166">
        <v>1</v>
      </c>
      <c r="G166">
        <v>1080</v>
      </c>
      <c r="H166">
        <v>3</v>
      </c>
      <c r="I166" t="s">
        <v>378</v>
      </c>
      <c r="J166" t="s">
        <v>3</v>
      </c>
      <c r="K166" t="s">
        <v>379</v>
      </c>
      <c r="L166">
        <v>1303</v>
      </c>
      <c r="N166">
        <v>1003</v>
      </c>
      <c r="O166" t="s">
        <v>92</v>
      </c>
      <c r="P166" t="s">
        <v>92</v>
      </c>
      <c r="Q166">
        <v>1000</v>
      </c>
      <c r="X166">
        <v>0.10199999999999999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0.10199999999999999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ROW(Source!A63)</f>
        <v>63</v>
      </c>
      <c r="B167">
        <v>426524364</v>
      </c>
      <c r="C167">
        <v>409171281</v>
      </c>
      <c r="D167">
        <v>405844724</v>
      </c>
      <c r="E167">
        <v>1080</v>
      </c>
      <c r="F167">
        <v>1</v>
      </c>
      <c r="G167">
        <v>1080</v>
      </c>
      <c r="H167">
        <v>1</v>
      </c>
      <c r="I167" t="s">
        <v>239</v>
      </c>
      <c r="J167" t="s">
        <v>3</v>
      </c>
      <c r="K167" t="s">
        <v>240</v>
      </c>
      <c r="L167">
        <v>1191</v>
      </c>
      <c r="N167">
        <v>1013</v>
      </c>
      <c r="O167" t="s">
        <v>241</v>
      </c>
      <c r="P167" t="s">
        <v>241</v>
      </c>
      <c r="Q167">
        <v>1</v>
      </c>
      <c r="X167">
        <v>36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3</v>
      </c>
      <c r="AG167">
        <v>36</v>
      </c>
      <c r="AH167">
        <v>2</v>
      </c>
      <c r="AI167">
        <v>426524364</v>
      </c>
      <c r="AJ167">
        <v>150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ROW(Source!A63)</f>
        <v>63</v>
      </c>
      <c r="B168">
        <v>426524365</v>
      </c>
      <c r="C168">
        <v>409171281</v>
      </c>
      <c r="D168">
        <v>405915920</v>
      </c>
      <c r="E168">
        <v>1</v>
      </c>
      <c r="F168">
        <v>1</v>
      </c>
      <c r="G168">
        <v>1080</v>
      </c>
      <c r="H168">
        <v>2</v>
      </c>
      <c r="I168" t="s">
        <v>242</v>
      </c>
      <c r="J168" t="s">
        <v>243</v>
      </c>
      <c r="K168" t="s">
        <v>244</v>
      </c>
      <c r="L168">
        <v>1368</v>
      </c>
      <c r="N168">
        <v>1011</v>
      </c>
      <c r="O168" t="s">
        <v>245</v>
      </c>
      <c r="P168" t="s">
        <v>245</v>
      </c>
      <c r="Q168">
        <v>1</v>
      </c>
      <c r="X168">
        <v>5.33</v>
      </c>
      <c r="Y168">
        <v>0</v>
      </c>
      <c r="Z168">
        <v>7.11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5.33</v>
      </c>
      <c r="AH168">
        <v>2</v>
      </c>
      <c r="AI168">
        <v>426524365</v>
      </c>
      <c r="AJ168">
        <v>151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ROW(Source!A63)</f>
        <v>63</v>
      </c>
      <c r="B169">
        <v>426524366</v>
      </c>
      <c r="C169">
        <v>409171281</v>
      </c>
      <c r="D169">
        <v>405916219</v>
      </c>
      <c r="E169">
        <v>1</v>
      </c>
      <c r="F169">
        <v>1</v>
      </c>
      <c r="G169">
        <v>1080</v>
      </c>
      <c r="H169">
        <v>2</v>
      </c>
      <c r="I169" t="s">
        <v>246</v>
      </c>
      <c r="J169" t="s">
        <v>247</v>
      </c>
      <c r="K169" t="s">
        <v>248</v>
      </c>
      <c r="L169">
        <v>1368</v>
      </c>
      <c r="N169">
        <v>1011</v>
      </c>
      <c r="O169" t="s">
        <v>245</v>
      </c>
      <c r="P169" t="s">
        <v>245</v>
      </c>
      <c r="Q169">
        <v>1</v>
      </c>
      <c r="X169">
        <v>0.33</v>
      </c>
      <c r="Y169">
        <v>0</v>
      </c>
      <c r="Z169">
        <v>83.1</v>
      </c>
      <c r="AA169">
        <v>12.62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0.33</v>
      </c>
      <c r="AH169">
        <v>2</v>
      </c>
      <c r="AI169">
        <v>426524366</v>
      </c>
      <c r="AJ169">
        <v>152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ROW(Source!A63)</f>
        <v>63</v>
      </c>
      <c r="B170">
        <v>426524367</v>
      </c>
      <c r="C170">
        <v>409171281</v>
      </c>
      <c r="D170">
        <v>405916338</v>
      </c>
      <c r="E170">
        <v>1</v>
      </c>
      <c r="F170">
        <v>1</v>
      </c>
      <c r="G170">
        <v>1080</v>
      </c>
      <c r="H170">
        <v>2</v>
      </c>
      <c r="I170" t="s">
        <v>250</v>
      </c>
      <c r="J170" t="s">
        <v>251</v>
      </c>
      <c r="K170" t="s">
        <v>252</v>
      </c>
      <c r="L170">
        <v>1368</v>
      </c>
      <c r="N170">
        <v>1011</v>
      </c>
      <c r="O170" t="s">
        <v>245</v>
      </c>
      <c r="P170" t="s">
        <v>245</v>
      </c>
      <c r="Q170">
        <v>1</v>
      </c>
      <c r="X170">
        <v>5.27</v>
      </c>
      <c r="Y170">
        <v>0</v>
      </c>
      <c r="Z170">
        <v>0.8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5.27</v>
      </c>
      <c r="AH170">
        <v>2</v>
      </c>
      <c r="AI170">
        <v>426524367</v>
      </c>
      <c r="AJ170">
        <v>153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ROW(Source!A63)</f>
        <v>63</v>
      </c>
      <c r="B171">
        <v>426524368</v>
      </c>
      <c r="C171">
        <v>409171281</v>
      </c>
      <c r="D171">
        <v>405885592</v>
      </c>
      <c r="E171">
        <v>1</v>
      </c>
      <c r="F171">
        <v>1</v>
      </c>
      <c r="G171">
        <v>1080</v>
      </c>
      <c r="H171">
        <v>3</v>
      </c>
      <c r="I171" t="s">
        <v>253</v>
      </c>
      <c r="J171" t="s">
        <v>254</v>
      </c>
      <c r="K171" t="s">
        <v>255</v>
      </c>
      <c r="L171">
        <v>1348</v>
      </c>
      <c r="N171">
        <v>1009</v>
      </c>
      <c r="O171" t="s">
        <v>57</v>
      </c>
      <c r="P171" t="s">
        <v>57</v>
      </c>
      <c r="Q171">
        <v>1000</v>
      </c>
      <c r="X171">
        <v>3.0000000000000001E-3</v>
      </c>
      <c r="Y171">
        <v>8590.86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3.0000000000000001E-3</v>
      </c>
      <c r="AH171">
        <v>2</v>
      </c>
      <c r="AI171">
        <v>426524368</v>
      </c>
      <c r="AJ171">
        <v>154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ROW(Source!A63)</f>
        <v>63</v>
      </c>
      <c r="B172">
        <v>426524369</v>
      </c>
      <c r="C172">
        <v>409171281</v>
      </c>
      <c r="D172">
        <v>405886094</v>
      </c>
      <c r="E172">
        <v>1</v>
      </c>
      <c r="F172">
        <v>1</v>
      </c>
      <c r="G172">
        <v>1080</v>
      </c>
      <c r="H172">
        <v>3</v>
      </c>
      <c r="I172" t="s">
        <v>256</v>
      </c>
      <c r="J172" t="s">
        <v>257</v>
      </c>
      <c r="K172" t="s">
        <v>258</v>
      </c>
      <c r="L172">
        <v>1348</v>
      </c>
      <c r="N172">
        <v>1009</v>
      </c>
      <c r="O172" t="s">
        <v>57</v>
      </c>
      <c r="P172" t="s">
        <v>57</v>
      </c>
      <c r="Q172">
        <v>1000</v>
      </c>
      <c r="X172">
        <v>1.39E-3</v>
      </c>
      <c r="Y172">
        <v>14327.51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1.39E-3</v>
      </c>
      <c r="AH172">
        <v>2</v>
      </c>
      <c r="AI172">
        <v>426524369</v>
      </c>
      <c r="AJ172">
        <v>155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ROW(Source!A63)</f>
        <v>63</v>
      </c>
      <c r="B173">
        <v>426524370</v>
      </c>
      <c r="C173">
        <v>409171281</v>
      </c>
      <c r="D173">
        <v>405884615</v>
      </c>
      <c r="E173">
        <v>1</v>
      </c>
      <c r="F173">
        <v>1</v>
      </c>
      <c r="G173">
        <v>1080</v>
      </c>
      <c r="H173">
        <v>3</v>
      </c>
      <c r="I173" t="s">
        <v>259</v>
      </c>
      <c r="J173" t="s">
        <v>260</v>
      </c>
      <c r="K173" t="s">
        <v>261</v>
      </c>
      <c r="L173">
        <v>1346</v>
      </c>
      <c r="N173">
        <v>1009</v>
      </c>
      <c r="O173" t="s">
        <v>74</v>
      </c>
      <c r="P173" t="s">
        <v>74</v>
      </c>
      <c r="Q173">
        <v>1</v>
      </c>
      <c r="X173">
        <v>0.6</v>
      </c>
      <c r="Y173">
        <v>73.53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0.6</v>
      </c>
      <c r="AH173">
        <v>2</v>
      </c>
      <c r="AI173">
        <v>426524370</v>
      </c>
      <c r="AJ173">
        <v>156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ROW(Source!A63)</f>
        <v>63</v>
      </c>
      <c r="B174">
        <v>426524371</v>
      </c>
      <c r="C174">
        <v>409171281</v>
      </c>
      <c r="D174">
        <v>405908691</v>
      </c>
      <c r="E174">
        <v>1</v>
      </c>
      <c r="F174">
        <v>1</v>
      </c>
      <c r="G174">
        <v>1080</v>
      </c>
      <c r="H174">
        <v>3</v>
      </c>
      <c r="I174" t="s">
        <v>262</v>
      </c>
      <c r="J174" t="s">
        <v>263</v>
      </c>
      <c r="K174" t="s">
        <v>264</v>
      </c>
      <c r="L174">
        <v>1355</v>
      </c>
      <c r="N174">
        <v>1010</v>
      </c>
      <c r="O174" t="s">
        <v>36</v>
      </c>
      <c r="P174" t="s">
        <v>36</v>
      </c>
      <c r="Q174">
        <v>100</v>
      </c>
      <c r="X174">
        <v>2.2000000000000002</v>
      </c>
      <c r="Y174">
        <v>323.76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2.2000000000000002</v>
      </c>
      <c r="AH174">
        <v>2</v>
      </c>
      <c r="AI174">
        <v>426524371</v>
      </c>
      <c r="AJ174">
        <v>157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ROW(Source!A63)</f>
        <v>63</v>
      </c>
      <c r="B175">
        <v>426524372</v>
      </c>
      <c r="C175">
        <v>409171281</v>
      </c>
      <c r="D175">
        <v>405859268</v>
      </c>
      <c r="E175">
        <v>1080</v>
      </c>
      <c r="F175">
        <v>1</v>
      </c>
      <c r="G175">
        <v>1080</v>
      </c>
      <c r="H175">
        <v>3</v>
      </c>
      <c r="I175" t="s">
        <v>376</v>
      </c>
      <c r="J175" t="s">
        <v>3</v>
      </c>
      <c r="K175" t="s">
        <v>377</v>
      </c>
      <c r="L175">
        <v>1356</v>
      </c>
      <c r="N175">
        <v>1010</v>
      </c>
      <c r="O175" t="s">
        <v>303</v>
      </c>
      <c r="P175" t="s">
        <v>303</v>
      </c>
      <c r="Q175">
        <v>1000</v>
      </c>
      <c r="X175">
        <v>0.22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 t="s">
        <v>3</v>
      </c>
      <c r="AG175">
        <v>0.22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ROW(Source!A63)</f>
        <v>63</v>
      </c>
      <c r="B176">
        <v>426524373</v>
      </c>
      <c r="C176">
        <v>409171281</v>
      </c>
      <c r="D176">
        <v>405860255</v>
      </c>
      <c r="E176">
        <v>1080</v>
      </c>
      <c r="F176">
        <v>1</v>
      </c>
      <c r="G176">
        <v>1080</v>
      </c>
      <c r="H176">
        <v>3</v>
      </c>
      <c r="I176" t="s">
        <v>378</v>
      </c>
      <c r="J176" t="s">
        <v>3</v>
      </c>
      <c r="K176" t="s">
        <v>379</v>
      </c>
      <c r="L176">
        <v>1303</v>
      </c>
      <c r="N176">
        <v>1003</v>
      </c>
      <c r="O176" t="s">
        <v>92</v>
      </c>
      <c r="P176" t="s">
        <v>92</v>
      </c>
      <c r="Q176">
        <v>1000</v>
      </c>
      <c r="X176">
        <v>0.10199999999999999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 t="s">
        <v>3</v>
      </c>
      <c r="AG176">
        <v>0.10199999999999999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ROW(Source!A66)</f>
        <v>66</v>
      </c>
      <c r="B177">
        <v>426525305</v>
      </c>
      <c r="C177">
        <v>409171360</v>
      </c>
      <c r="D177">
        <v>405844724</v>
      </c>
      <c r="E177">
        <v>1080</v>
      </c>
      <c r="F177">
        <v>1</v>
      </c>
      <c r="G177">
        <v>1080</v>
      </c>
      <c r="H177">
        <v>1</v>
      </c>
      <c r="I177" t="s">
        <v>239</v>
      </c>
      <c r="J177" t="s">
        <v>3</v>
      </c>
      <c r="K177" t="s">
        <v>240</v>
      </c>
      <c r="L177">
        <v>1191</v>
      </c>
      <c r="N177">
        <v>1013</v>
      </c>
      <c r="O177" t="s">
        <v>241</v>
      </c>
      <c r="P177" t="s">
        <v>241</v>
      </c>
      <c r="Q177">
        <v>1</v>
      </c>
      <c r="X177">
        <v>6.29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</v>
      </c>
      <c r="AF177" t="s">
        <v>3</v>
      </c>
      <c r="AG177">
        <v>6.29</v>
      </c>
      <c r="AH177">
        <v>2</v>
      </c>
      <c r="AI177">
        <v>426525305</v>
      </c>
      <c r="AJ177">
        <v>159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ROW(Source!A66)</f>
        <v>66</v>
      </c>
      <c r="B178">
        <v>426525306</v>
      </c>
      <c r="C178">
        <v>409171360</v>
      </c>
      <c r="D178">
        <v>405916219</v>
      </c>
      <c r="E178">
        <v>1</v>
      </c>
      <c r="F178">
        <v>1</v>
      </c>
      <c r="G178">
        <v>1080</v>
      </c>
      <c r="H178">
        <v>2</v>
      </c>
      <c r="I178" t="s">
        <v>246</v>
      </c>
      <c r="J178" t="s">
        <v>247</v>
      </c>
      <c r="K178" t="s">
        <v>248</v>
      </c>
      <c r="L178">
        <v>1368</v>
      </c>
      <c r="N178">
        <v>1011</v>
      </c>
      <c r="O178" t="s">
        <v>245</v>
      </c>
      <c r="P178" t="s">
        <v>245</v>
      </c>
      <c r="Q178">
        <v>1</v>
      </c>
      <c r="X178">
        <v>0.03</v>
      </c>
      <c r="Y178">
        <v>0</v>
      </c>
      <c r="Z178">
        <v>83.1</v>
      </c>
      <c r="AA178">
        <v>12.62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0.03</v>
      </c>
      <c r="AH178">
        <v>2</v>
      </c>
      <c r="AI178">
        <v>426525306</v>
      </c>
      <c r="AJ178">
        <v>160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ROW(Source!A66)</f>
        <v>66</v>
      </c>
      <c r="B179">
        <v>426525307</v>
      </c>
      <c r="C179">
        <v>409171360</v>
      </c>
      <c r="D179">
        <v>405915455</v>
      </c>
      <c r="E179">
        <v>1</v>
      </c>
      <c r="F179">
        <v>1</v>
      </c>
      <c r="G179">
        <v>1080</v>
      </c>
      <c r="H179">
        <v>2</v>
      </c>
      <c r="I179" t="s">
        <v>331</v>
      </c>
      <c r="J179" t="s">
        <v>332</v>
      </c>
      <c r="K179" t="s">
        <v>333</v>
      </c>
      <c r="L179">
        <v>1368</v>
      </c>
      <c r="N179">
        <v>1011</v>
      </c>
      <c r="O179" t="s">
        <v>245</v>
      </c>
      <c r="P179" t="s">
        <v>245</v>
      </c>
      <c r="Q179">
        <v>1</v>
      </c>
      <c r="X179">
        <v>0.03</v>
      </c>
      <c r="Y179">
        <v>0</v>
      </c>
      <c r="Z179">
        <v>179.17</v>
      </c>
      <c r="AA179">
        <v>16.93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0.03</v>
      </c>
      <c r="AH179">
        <v>2</v>
      </c>
      <c r="AI179">
        <v>426525307</v>
      </c>
      <c r="AJ179">
        <v>161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ROW(Source!A66)</f>
        <v>66</v>
      </c>
      <c r="B180">
        <v>426525308</v>
      </c>
      <c r="C180">
        <v>409171360</v>
      </c>
      <c r="D180">
        <v>405885245</v>
      </c>
      <c r="E180">
        <v>1</v>
      </c>
      <c r="F180">
        <v>1</v>
      </c>
      <c r="G180">
        <v>1080</v>
      </c>
      <c r="H180">
        <v>3</v>
      </c>
      <c r="I180" t="s">
        <v>334</v>
      </c>
      <c r="J180" t="s">
        <v>335</v>
      </c>
      <c r="K180" t="s">
        <v>336</v>
      </c>
      <c r="L180">
        <v>1346</v>
      </c>
      <c r="N180">
        <v>1009</v>
      </c>
      <c r="O180" t="s">
        <v>74</v>
      </c>
      <c r="P180" t="s">
        <v>74</v>
      </c>
      <c r="Q180">
        <v>1</v>
      </c>
      <c r="X180">
        <v>1.05</v>
      </c>
      <c r="Y180">
        <v>1.38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1.05</v>
      </c>
      <c r="AH180">
        <v>2</v>
      </c>
      <c r="AI180">
        <v>426525308</v>
      </c>
      <c r="AJ180">
        <v>162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ROW(Source!A66)</f>
        <v>66</v>
      </c>
      <c r="B181">
        <v>426525309</v>
      </c>
      <c r="C181">
        <v>409171360</v>
      </c>
      <c r="D181">
        <v>405885636</v>
      </c>
      <c r="E181">
        <v>1</v>
      </c>
      <c r="F181">
        <v>1</v>
      </c>
      <c r="G181">
        <v>1080</v>
      </c>
      <c r="H181">
        <v>3</v>
      </c>
      <c r="I181" t="s">
        <v>280</v>
      </c>
      <c r="J181" t="s">
        <v>281</v>
      </c>
      <c r="K181" t="s">
        <v>282</v>
      </c>
      <c r="L181">
        <v>1346</v>
      </c>
      <c r="N181">
        <v>1009</v>
      </c>
      <c r="O181" t="s">
        <v>74</v>
      </c>
      <c r="P181" t="s">
        <v>74</v>
      </c>
      <c r="Q181">
        <v>1</v>
      </c>
      <c r="X181">
        <v>0.32</v>
      </c>
      <c r="Y181">
        <v>159.06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0.32</v>
      </c>
      <c r="AH181">
        <v>2</v>
      </c>
      <c r="AI181">
        <v>426525309</v>
      </c>
      <c r="AJ181">
        <v>163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ROW(Source!A66)</f>
        <v>66</v>
      </c>
      <c r="B182">
        <v>426525310</v>
      </c>
      <c r="C182">
        <v>409171360</v>
      </c>
      <c r="D182">
        <v>405908584</v>
      </c>
      <c r="E182">
        <v>1</v>
      </c>
      <c r="F182">
        <v>1</v>
      </c>
      <c r="G182">
        <v>1080</v>
      </c>
      <c r="H182">
        <v>3</v>
      </c>
      <c r="I182" t="s">
        <v>337</v>
      </c>
      <c r="J182" t="s">
        <v>338</v>
      </c>
      <c r="K182" t="s">
        <v>339</v>
      </c>
      <c r="L182">
        <v>1355</v>
      </c>
      <c r="N182">
        <v>1010</v>
      </c>
      <c r="O182" t="s">
        <v>36</v>
      </c>
      <c r="P182" t="s">
        <v>36</v>
      </c>
      <c r="Q182">
        <v>100</v>
      </c>
      <c r="X182">
        <v>0.05</v>
      </c>
      <c r="Y182">
        <v>238.37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0.05</v>
      </c>
      <c r="AH182">
        <v>2</v>
      </c>
      <c r="AI182">
        <v>426525310</v>
      </c>
      <c r="AJ182">
        <v>164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ROW(Source!A66)</f>
        <v>66</v>
      </c>
      <c r="B183">
        <v>426525311</v>
      </c>
      <c r="C183">
        <v>409171360</v>
      </c>
      <c r="D183">
        <v>405908595</v>
      </c>
      <c r="E183">
        <v>1</v>
      </c>
      <c r="F183">
        <v>1</v>
      </c>
      <c r="G183">
        <v>1080</v>
      </c>
      <c r="H183">
        <v>3</v>
      </c>
      <c r="I183" t="s">
        <v>340</v>
      </c>
      <c r="J183" t="s">
        <v>341</v>
      </c>
      <c r="K183" t="s">
        <v>342</v>
      </c>
      <c r="L183">
        <v>1356</v>
      </c>
      <c r="N183">
        <v>1010</v>
      </c>
      <c r="O183" t="s">
        <v>303</v>
      </c>
      <c r="P183" t="s">
        <v>303</v>
      </c>
      <c r="Q183">
        <v>1000</v>
      </c>
      <c r="X183">
        <v>1.2200000000000001E-2</v>
      </c>
      <c r="Y183">
        <v>393.56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1.2200000000000001E-2</v>
      </c>
      <c r="AH183">
        <v>2</v>
      </c>
      <c r="AI183">
        <v>426525311</v>
      </c>
      <c r="AJ183">
        <v>165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ROW(Source!A66)</f>
        <v>66</v>
      </c>
      <c r="B184">
        <v>426525312</v>
      </c>
      <c r="C184">
        <v>409171360</v>
      </c>
      <c r="D184">
        <v>405907919</v>
      </c>
      <c r="E184">
        <v>1</v>
      </c>
      <c r="F184">
        <v>1</v>
      </c>
      <c r="G184">
        <v>1080</v>
      </c>
      <c r="H184">
        <v>3</v>
      </c>
      <c r="I184" t="s">
        <v>343</v>
      </c>
      <c r="J184" t="s">
        <v>344</v>
      </c>
      <c r="K184" t="s">
        <v>345</v>
      </c>
      <c r="L184">
        <v>235684255</v>
      </c>
      <c r="N184">
        <v>1010</v>
      </c>
      <c r="O184" t="s">
        <v>286</v>
      </c>
      <c r="P184" t="s">
        <v>286</v>
      </c>
      <c r="Q184">
        <v>1</v>
      </c>
      <c r="X184">
        <v>3.1</v>
      </c>
      <c r="Y184">
        <v>6.94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3.1</v>
      </c>
      <c r="AH184">
        <v>2</v>
      </c>
      <c r="AI184">
        <v>426525312</v>
      </c>
      <c r="AJ184">
        <v>166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ROW(Source!A66)</f>
        <v>66</v>
      </c>
      <c r="B185">
        <v>426525313</v>
      </c>
      <c r="C185">
        <v>409171360</v>
      </c>
      <c r="D185">
        <v>405860255</v>
      </c>
      <c r="E185">
        <v>1080</v>
      </c>
      <c r="F185">
        <v>1</v>
      </c>
      <c r="G185">
        <v>1080</v>
      </c>
      <c r="H185">
        <v>3</v>
      </c>
      <c r="I185" t="s">
        <v>378</v>
      </c>
      <c r="J185" t="s">
        <v>3</v>
      </c>
      <c r="K185" t="s">
        <v>379</v>
      </c>
      <c r="L185">
        <v>1303</v>
      </c>
      <c r="N185">
        <v>1003</v>
      </c>
      <c r="O185" t="s">
        <v>92</v>
      </c>
      <c r="P185" t="s">
        <v>92</v>
      </c>
      <c r="Q185">
        <v>1000</v>
      </c>
      <c r="X185">
        <v>0.10199999999999999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0.10199999999999999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ROW(Source!A67)</f>
        <v>67</v>
      </c>
      <c r="B186">
        <v>426525305</v>
      </c>
      <c r="C186">
        <v>409171360</v>
      </c>
      <c r="D186">
        <v>405844724</v>
      </c>
      <c r="E186">
        <v>1080</v>
      </c>
      <c r="F186">
        <v>1</v>
      </c>
      <c r="G186">
        <v>1080</v>
      </c>
      <c r="H186">
        <v>1</v>
      </c>
      <c r="I186" t="s">
        <v>239</v>
      </c>
      <c r="J186" t="s">
        <v>3</v>
      </c>
      <c r="K186" t="s">
        <v>240</v>
      </c>
      <c r="L186">
        <v>1191</v>
      </c>
      <c r="N186">
        <v>1013</v>
      </c>
      <c r="O186" t="s">
        <v>241</v>
      </c>
      <c r="P186" t="s">
        <v>241</v>
      </c>
      <c r="Q186">
        <v>1</v>
      </c>
      <c r="X186">
        <v>6.29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1</v>
      </c>
      <c r="AF186" t="s">
        <v>3</v>
      </c>
      <c r="AG186">
        <v>6.29</v>
      </c>
      <c r="AH186">
        <v>2</v>
      </c>
      <c r="AI186">
        <v>426525305</v>
      </c>
      <c r="AJ186">
        <v>167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ROW(Source!A67)</f>
        <v>67</v>
      </c>
      <c r="B187">
        <v>426525306</v>
      </c>
      <c r="C187">
        <v>409171360</v>
      </c>
      <c r="D187">
        <v>405916219</v>
      </c>
      <c r="E187">
        <v>1</v>
      </c>
      <c r="F187">
        <v>1</v>
      </c>
      <c r="G187">
        <v>1080</v>
      </c>
      <c r="H187">
        <v>2</v>
      </c>
      <c r="I187" t="s">
        <v>246</v>
      </c>
      <c r="J187" t="s">
        <v>247</v>
      </c>
      <c r="K187" t="s">
        <v>248</v>
      </c>
      <c r="L187">
        <v>1368</v>
      </c>
      <c r="N187">
        <v>1011</v>
      </c>
      <c r="O187" t="s">
        <v>245</v>
      </c>
      <c r="P187" t="s">
        <v>245</v>
      </c>
      <c r="Q187">
        <v>1</v>
      </c>
      <c r="X187">
        <v>0.03</v>
      </c>
      <c r="Y187">
        <v>0</v>
      </c>
      <c r="Z187">
        <v>83.1</v>
      </c>
      <c r="AA187">
        <v>12.62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0.03</v>
      </c>
      <c r="AH187">
        <v>2</v>
      </c>
      <c r="AI187">
        <v>426525306</v>
      </c>
      <c r="AJ187">
        <v>168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ROW(Source!A67)</f>
        <v>67</v>
      </c>
      <c r="B188">
        <v>426525307</v>
      </c>
      <c r="C188">
        <v>409171360</v>
      </c>
      <c r="D188">
        <v>405915455</v>
      </c>
      <c r="E188">
        <v>1</v>
      </c>
      <c r="F188">
        <v>1</v>
      </c>
      <c r="G188">
        <v>1080</v>
      </c>
      <c r="H188">
        <v>2</v>
      </c>
      <c r="I188" t="s">
        <v>331</v>
      </c>
      <c r="J188" t="s">
        <v>332</v>
      </c>
      <c r="K188" t="s">
        <v>333</v>
      </c>
      <c r="L188">
        <v>1368</v>
      </c>
      <c r="N188">
        <v>1011</v>
      </c>
      <c r="O188" t="s">
        <v>245</v>
      </c>
      <c r="P188" t="s">
        <v>245</v>
      </c>
      <c r="Q188">
        <v>1</v>
      </c>
      <c r="X188">
        <v>0.03</v>
      </c>
      <c r="Y188">
        <v>0</v>
      </c>
      <c r="Z188">
        <v>179.17</v>
      </c>
      <c r="AA188">
        <v>16.93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0.03</v>
      </c>
      <c r="AH188">
        <v>2</v>
      </c>
      <c r="AI188">
        <v>426525307</v>
      </c>
      <c r="AJ188">
        <v>169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ROW(Source!A67)</f>
        <v>67</v>
      </c>
      <c r="B189">
        <v>426525308</v>
      </c>
      <c r="C189">
        <v>409171360</v>
      </c>
      <c r="D189">
        <v>405885245</v>
      </c>
      <c r="E189">
        <v>1</v>
      </c>
      <c r="F189">
        <v>1</v>
      </c>
      <c r="G189">
        <v>1080</v>
      </c>
      <c r="H189">
        <v>3</v>
      </c>
      <c r="I189" t="s">
        <v>334</v>
      </c>
      <c r="J189" t="s">
        <v>335</v>
      </c>
      <c r="K189" t="s">
        <v>336</v>
      </c>
      <c r="L189">
        <v>1346</v>
      </c>
      <c r="N189">
        <v>1009</v>
      </c>
      <c r="O189" t="s">
        <v>74</v>
      </c>
      <c r="P189" t="s">
        <v>74</v>
      </c>
      <c r="Q189">
        <v>1</v>
      </c>
      <c r="X189">
        <v>1.05</v>
      </c>
      <c r="Y189">
        <v>1.38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1.05</v>
      </c>
      <c r="AH189">
        <v>2</v>
      </c>
      <c r="AI189">
        <v>426525308</v>
      </c>
      <c r="AJ189">
        <v>170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ROW(Source!A67)</f>
        <v>67</v>
      </c>
      <c r="B190">
        <v>426525309</v>
      </c>
      <c r="C190">
        <v>409171360</v>
      </c>
      <c r="D190">
        <v>405885636</v>
      </c>
      <c r="E190">
        <v>1</v>
      </c>
      <c r="F190">
        <v>1</v>
      </c>
      <c r="G190">
        <v>1080</v>
      </c>
      <c r="H190">
        <v>3</v>
      </c>
      <c r="I190" t="s">
        <v>280</v>
      </c>
      <c r="J190" t="s">
        <v>281</v>
      </c>
      <c r="K190" t="s">
        <v>282</v>
      </c>
      <c r="L190">
        <v>1346</v>
      </c>
      <c r="N190">
        <v>1009</v>
      </c>
      <c r="O190" t="s">
        <v>74</v>
      </c>
      <c r="P190" t="s">
        <v>74</v>
      </c>
      <c r="Q190">
        <v>1</v>
      </c>
      <c r="X190">
        <v>0.32</v>
      </c>
      <c r="Y190">
        <v>159.06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0.32</v>
      </c>
      <c r="AH190">
        <v>2</v>
      </c>
      <c r="AI190">
        <v>426525309</v>
      </c>
      <c r="AJ190">
        <v>171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ROW(Source!A67)</f>
        <v>67</v>
      </c>
      <c r="B191">
        <v>426525310</v>
      </c>
      <c r="C191">
        <v>409171360</v>
      </c>
      <c r="D191">
        <v>405908584</v>
      </c>
      <c r="E191">
        <v>1</v>
      </c>
      <c r="F191">
        <v>1</v>
      </c>
      <c r="G191">
        <v>1080</v>
      </c>
      <c r="H191">
        <v>3</v>
      </c>
      <c r="I191" t="s">
        <v>337</v>
      </c>
      <c r="J191" t="s">
        <v>338</v>
      </c>
      <c r="K191" t="s">
        <v>339</v>
      </c>
      <c r="L191">
        <v>1355</v>
      </c>
      <c r="N191">
        <v>1010</v>
      </c>
      <c r="O191" t="s">
        <v>36</v>
      </c>
      <c r="P191" t="s">
        <v>36</v>
      </c>
      <c r="Q191">
        <v>100</v>
      </c>
      <c r="X191">
        <v>0.05</v>
      </c>
      <c r="Y191">
        <v>238.37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0.05</v>
      </c>
      <c r="AH191">
        <v>2</v>
      </c>
      <c r="AI191">
        <v>426525310</v>
      </c>
      <c r="AJ191">
        <v>172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ROW(Source!A67)</f>
        <v>67</v>
      </c>
      <c r="B192">
        <v>426525311</v>
      </c>
      <c r="C192">
        <v>409171360</v>
      </c>
      <c r="D192">
        <v>405908595</v>
      </c>
      <c r="E192">
        <v>1</v>
      </c>
      <c r="F192">
        <v>1</v>
      </c>
      <c r="G192">
        <v>1080</v>
      </c>
      <c r="H192">
        <v>3</v>
      </c>
      <c r="I192" t="s">
        <v>340</v>
      </c>
      <c r="J192" t="s">
        <v>341</v>
      </c>
      <c r="K192" t="s">
        <v>342</v>
      </c>
      <c r="L192">
        <v>1356</v>
      </c>
      <c r="N192">
        <v>1010</v>
      </c>
      <c r="O192" t="s">
        <v>303</v>
      </c>
      <c r="P192" t="s">
        <v>303</v>
      </c>
      <c r="Q192">
        <v>1000</v>
      </c>
      <c r="X192">
        <v>1.2200000000000001E-2</v>
      </c>
      <c r="Y192">
        <v>393.56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1.2200000000000001E-2</v>
      </c>
      <c r="AH192">
        <v>2</v>
      </c>
      <c r="AI192">
        <v>426525311</v>
      </c>
      <c r="AJ192">
        <v>173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ROW(Source!A67)</f>
        <v>67</v>
      </c>
      <c r="B193">
        <v>426525312</v>
      </c>
      <c r="C193">
        <v>409171360</v>
      </c>
      <c r="D193">
        <v>405907919</v>
      </c>
      <c r="E193">
        <v>1</v>
      </c>
      <c r="F193">
        <v>1</v>
      </c>
      <c r="G193">
        <v>1080</v>
      </c>
      <c r="H193">
        <v>3</v>
      </c>
      <c r="I193" t="s">
        <v>343</v>
      </c>
      <c r="J193" t="s">
        <v>344</v>
      </c>
      <c r="K193" t="s">
        <v>345</v>
      </c>
      <c r="L193">
        <v>235684255</v>
      </c>
      <c r="N193">
        <v>1010</v>
      </c>
      <c r="O193" t="s">
        <v>286</v>
      </c>
      <c r="P193" t="s">
        <v>286</v>
      </c>
      <c r="Q193">
        <v>1</v>
      </c>
      <c r="X193">
        <v>3.1</v>
      </c>
      <c r="Y193">
        <v>6.94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3.1</v>
      </c>
      <c r="AH193">
        <v>2</v>
      </c>
      <c r="AI193">
        <v>426525312</v>
      </c>
      <c r="AJ193">
        <v>174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ROW(Source!A67)</f>
        <v>67</v>
      </c>
      <c r="B194">
        <v>426525313</v>
      </c>
      <c r="C194">
        <v>409171360</v>
      </c>
      <c r="D194">
        <v>405860255</v>
      </c>
      <c r="E194">
        <v>1080</v>
      </c>
      <c r="F194">
        <v>1</v>
      </c>
      <c r="G194">
        <v>1080</v>
      </c>
      <c r="H194">
        <v>3</v>
      </c>
      <c r="I194" t="s">
        <v>378</v>
      </c>
      <c r="J194" t="s">
        <v>3</v>
      </c>
      <c r="K194" t="s">
        <v>379</v>
      </c>
      <c r="L194">
        <v>1303</v>
      </c>
      <c r="N194">
        <v>1003</v>
      </c>
      <c r="O194" t="s">
        <v>92</v>
      </c>
      <c r="P194" t="s">
        <v>92</v>
      </c>
      <c r="Q194">
        <v>1000</v>
      </c>
      <c r="X194">
        <v>0.10199999999999999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 t="s">
        <v>3</v>
      </c>
      <c r="AG194">
        <v>0.10199999999999999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ROW(Source!A68)</f>
        <v>68</v>
      </c>
      <c r="B195">
        <v>433880920</v>
      </c>
      <c r="C195">
        <v>433880919</v>
      </c>
      <c r="D195">
        <v>405844724</v>
      </c>
      <c r="E195">
        <v>1080</v>
      </c>
      <c r="F195">
        <v>1</v>
      </c>
      <c r="G195">
        <v>1080</v>
      </c>
      <c r="H195">
        <v>1</v>
      </c>
      <c r="I195" t="s">
        <v>239</v>
      </c>
      <c r="J195" t="s">
        <v>3</v>
      </c>
      <c r="K195" t="s">
        <v>240</v>
      </c>
      <c r="L195">
        <v>1191</v>
      </c>
      <c r="N195">
        <v>1013</v>
      </c>
      <c r="O195" t="s">
        <v>241</v>
      </c>
      <c r="P195" t="s">
        <v>241</v>
      </c>
      <c r="Q195">
        <v>1</v>
      </c>
      <c r="X195">
        <v>192.7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3</v>
      </c>
      <c r="AG195">
        <v>192.7</v>
      </c>
      <c r="AH195">
        <v>2</v>
      </c>
      <c r="AI195">
        <v>433880920</v>
      </c>
      <c r="AJ195">
        <v>175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ROW(Source!A69)</f>
        <v>69</v>
      </c>
      <c r="B196">
        <v>433880920</v>
      </c>
      <c r="C196">
        <v>433880919</v>
      </c>
      <c r="D196">
        <v>405844724</v>
      </c>
      <c r="E196">
        <v>1080</v>
      </c>
      <c r="F196">
        <v>1</v>
      </c>
      <c r="G196">
        <v>1080</v>
      </c>
      <c r="H196">
        <v>1</v>
      </c>
      <c r="I196" t="s">
        <v>239</v>
      </c>
      <c r="J196" t="s">
        <v>3</v>
      </c>
      <c r="K196" t="s">
        <v>240</v>
      </c>
      <c r="L196">
        <v>1191</v>
      </c>
      <c r="N196">
        <v>1013</v>
      </c>
      <c r="O196" t="s">
        <v>241</v>
      </c>
      <c r="P196" t="s">
        <v>241</v>
      </c>
      <c r="Q196">
        <v>1</v>
      </c>
      <c r="X196">
        <v>192.7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1</v>
      </c>
      <c r="AF196" t="s">
        <v>3</v>
      </c>
      <c r="AG196">
        <v>192.7</v>
      </c>
      <c r="AH196">
        <v>2</v>
      </c>
      <c r="AI196">
        <v>433880920</v>
      </c>
      <c r="AJ196">
        <v>176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ROW(Source!A70)</f>
        <v>70</v>
      </c>
      <c r="B197">
        <v>433880933</v>
      </c>
      <c r="C197">
        <v>433880922</v>
      </c>
      <c r="D197">
        <v>405844724</v>
      </c>
      <c r="E197">
        <v>1080</v>
      </c>
      <c r="F197">
        <v>1</v>
      </c>
      <c r="G197">
        <v>1080</v>
      </c>
      <c r="H197">
        <v>1</v>
      </c>
      <c r="I197" t="s">
        <v>239</v>
      </c>
      <c r="J197" t="s">
        <v>3</v>
      </c>
      <c r="K197" t="s">
        <v>240</v>
      </c>
      <c r="L197">
        <v>1191</v>
      </c>
      <c r="N197">
        <v>1013</v>
      </c>
      <c r="O197" t="s">
        <v>241</v>
      </c>
      <c r="P197" t="s">
        <v>241</v>
      </c>
      <c r="Q197">
        <v>1</v>
      </c>
      <c r="X197">
        <v>107.04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3</v>
      </c>
      <c r="AG197">
        <v>107.04</v>
      </c>
      <c r="AH197">
        <v>2</v>
      </c>
      <c r="AI197">
        <v>433880933</v>
      </c>
      <c r="AJ197">
        <v>177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ROW(Source!A71)</f>
        <v>71</v>
      </c>
      <c r="B198">
        <v>433880933</v>
      </c>
      <c r="C198">
        <v>433880922</v>
      </c>
      <c r="D198">
        <v>405844724</v>
      </c>
      <c r="E198">
        <v>1080</v>
      </c>
      <c r="F198">
        <v>1</v>
      </c>
      <c r="G198">
        <v>1080</v>
      </c>
      <c r="H198">
        <v>1</v>
      </c>
      <c r="I198" t="s">
        <v>239</v>
      </c>
      <c r="J198" t="s">
        <v>3</v>
      </c>
      <c r="K198" t="s">
        <v>240</v>
      </c>
      <c r="L198">
        <v>1191</v>
      </c>
      <c r="N198">
        <v>1013</v>
      </c>
      <c r="O198" t="s">
        <v>241</v>
      </c>
      <c r="P198" t="s">
        <v>241</v>
      </c>
      <c r="Q198">
        <v>1</v>
      </c>
      <c r="X198">
        <v>107.04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1</v>
      </c>
      <c r="AF198" t="s">
        <v>3</v>
      </c>
      <c r="AG198">
        <v>107.04</v>
      </c>
      <c r="AH198">
        <v>2</v>
      </c>
      <c r="AI198">
        <v>433880933</v>
      </c>
      <c r="AJ198">
        <v>178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ROW(Source!A72)</f>
        <v>72</v>
      </c>
      <c r="B199">
        <v>433882122</v>
      </c>
      <c r="C199">
        <v>433881504</v>
      </c>
      <c r="D199">
        <v>405844724</v>
      </c>
      <c r="E199">
        <v>1080</v>
      </c>
      <c r="F199">
        <v>1</v>
      </c>
      <c r="G199">
        <v>1080</v>
      </c>
      <c r="H199">
        <v>1</v>
      </c>
      <c r="I199" t="s">
        <v>239</v>
      </c>
      <c r="J199" t="s">
        <v>3</v>
      </c>
      <c r="K199" t="s">
        <v>240</v>
      </c>
      <c r="L199">
        <v>1191</v>
      </c>
      <c r="N199">
        <v>1013</v>
      </c>
      <c r="O199" t="s">
        <v>241</v>
      </c>
      <c r="P199" t="s">
        <v>241</v>
      </c>
      <c r="Q199">
        <v>1</v>
      </c>
      <c r="X199">
        <v>6.08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3</v>
      </c>
      <c r="AG199">
        <v>6.08</v>
      </c>
      <c r="AH199">
        <v>2</v>
      </c>
      <c r="AI199">
        <v>433882122</v>
      </c>
      <c r="AJ199">
        <v>179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ROW(Source!A72)</f>
        <v>72</v>
      </c>
      <c r="B200">
        <v>433882123</v>
      </c>
      <c r="C200">
        <v>433881504</v>
      </c>
      <c r="D200">
        <v>405916219</v>
      </c>
      <c r="E200">
        <v>1</v>
      </c>
      <c r="F200">
        <v>1</v>
      </c>
      <c r="G200">
        <v>1080</v>
      </c>
      <c r="H200">
        <v>2</v>
      </c>
      <c r="I200" t="s">
        <v>246</v>
      </c>
      <c r="J200" t="s">
        <v>247</v>
      </c>
      <c r="K200" t="s">
        <v>248</v>
      </c>
      <c r="L200">
        <v>1368</v>
      </c>
      <c r="N200">
        <v>1011</v>
      </c>
      <c r="O200" t="s">
        <v>245</v>
      </c>
      <c r="P200" t="s">
        <v>245</v>
      </c>
      <c r="Q200">
        <v>1</v>
      </c>
      <c r="X200">
        <v>4.57</v>
      </c>
      <c r="Y200">
        <v>0</v>
      </c>
      <c r="Z200">
        <v>83.1</v>
      </c>
      <c r="AA200">
        <v>12.62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4.57</v>
      </c>
      <c r="AH200">
        <v>2</v>
      </c>
      <c r="AI200">
        <v>433882123</v>
      </c>
      <c r="AJ200">
        <v>180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ROW(Source!A72)</f>
        <v>72</v>
      </c>
      <c r="B201">
        <v>433882124</v>
      </c>
      <c r="C201">
        <v>433881504</v>
      </c>
      <c r="D201">
        <v>405876652</v>
      </c>
      <c r="E201">
        <v>1080</v>
      </c>
      <c r="F201">
        <v>1</v>
      </c>
      <c r="G201">
        <v>1080</v>
      </c>
      <c r="H201">
        <v>3</v>
      </c>
      <c r="I201" t="s">
        <v>396</v>
      </c>
      <c r="J201" t="s">
        <v>3</v>
      </c>
      <c r="K201" t="s">
        <v>397</v>
      </c>
      <c r="L201">
        <v>1339</v>
      </c>
      <c r="N201">
        <v>1007</v>
      </c>
      <c r="O201" t="s">
        <v>112</v>
      </c>
      <c r="P201" t="s">
        <v>112</v>
      </c>
      <c r="Q201">
        <v>1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 t="s">
        <v>3</v>
      </c>
      <c r="AG201">
        <v>0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ROW(Source!A73)</f>
        <v>73</v>
      </c>
      <c r="B202">
        <v>433882122</v>
      </c>
      <c r="C202">
        <v>433881504</v>
      </c>
      <c r="D202">
        <v>405844724</v>
      </c>
      <c r="E202">
        <v>1080</v>
      </c>
      <c r="F202">
        <v>1</v>
      </c>
      <c r="G202">
        <v>1080</v>
      </c>
      <c r="H202">
        <v>1</v>
      </c>
      <c r="I202" t="s">
        <v>239</v>
      </c>
      <c r="J202" t="s">
        <v>3</v>
      </c>
      <c r="K202" t="s">
        <v>240</v>
      </c>
      <c r="L202">
        <v>1191</v>
      </c>
      <c r="N202">
        <v>1013</v>
      </c>
      <c r="O202" t="s">
        <v>241</v>
      </c>
      <c r="P202" t="s">
        <v>241</v>
      </c>
      <c r="Q202">
        <v>1</v>
      </c>
      <c r="X202">
        <v>6.08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1</v>
      </c>
      <c r="AF202" t="s">
        <v>3</v>
      </c>
      <c r="AG202">
        <v>6.08</v>
      </c>
      <c r="AH202">
        <v>2</v>
      </c>
      <c r="AI202">
        <v>433882122</v>
      </c>
      <c r="AJ202">
        <v>182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ROW(Source!A73)</f>
        <v>73</v>
      </c>
      <c r="B203">
        <v>433882123</v>
      </c>
      <c r="C203">
        <v>433881504</v>
      </c>
      <c r="D203">
        <v>405916219</v>
      </c>
      <c r="E203">
        <v>1</v>
      </c>
      <c r="F203">
        <v>1</v>
      </c>
      <c r="G203">
        <v>1080</v>
      </c>
      <c r="H203">
        <v>2</v>
      </c>
      <c r="I203" t="s">
        <v>246</v>
      </c>
      <c r="J203" t="s">
        <v>247</v>
      </c>
      <c r="K203" t="s">
        <v>248</v>
      </c>
      <c r="L203">
        <v>1368</v>
      </c>
      <c r="N203">
        <v>1011</v>
      </c>
      <c r="O203" t="s">
        <v>245</v>
      </c>
      <c r="P203" t="s">
        <v>245</v>
      </c>
      <c r="Q203">
        <v>1</v>
      </c>
      <c r="X203">
        <v>4.57</v>
      </c>
      <c r="Y203">
        <v>0</v>
      </c>
      <c r="Z203">
        <v>83.1</v>
      </c>
      <c r="AA203">
        <v>12.62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4.57</v>
      </c>
      <c r="AH203">
        <v>2</v>
      </c>
      <c r="AI203">
        <v>433882123</v>
      </c>
      <c r="AJ203">
        <v>183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ROW(Source!A73)</f>
        <v>73</v>
      </c>
      <c r="B204">
        <v>433882124</v>
      </c>
      <c r="C204">
        <v>433881504</v>
      </c>
      <c r="D204">
        <v>405876652</v>
      </c>
      <c r="E204">
        <v>1080</v>
      </c>
      <c r="F204">
        <v>1</v>
      </c>
      <c r="G204">
        <v>1080</v>
      </c>
      <c r="H204">
        <v>3</v>
      </c>
      <c r="I204" t="s">
        <v>396</v>
      </c>
      <c r="J204" t="s">
        <v>3</v>
      </c>
      <c r="K204" t="s">
        <v>397</v>
      </c>
      <c r="L204">
        <v>1339</v>
      </c>
      <c r="N204">
        <v>1007</v>
      </c>
      <c r="O204" t="s">
        <v>112</v>
      </c>
      <c r="P204" t="s">
        <v>112</v>
      </c>
      <c r="Q204">
        <v>1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</v>
      </c>
      <c r="AG204">
        <v>0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ROW(Source!A76)</f>
        <v>76</v>
      </c>
      <c r="B205">
        <v>433882312</v>
      </c>
      <c r="C205">
        <v>433882311</v>
      </c>
      <c r="D205">
        <v>405844724</v>
      </c>
      <c r="E205">
        <v>1080</v>
      </c>
      <c r="F205">
        <v>1</v>
      </c>
      <c r="G205">
        <v>1080</v>
      </c>
      <c r="H205">
        <v>1</v>
      </c>
      <c r="I205" t="s">
        <v>239</v>
      </c>
      <c r="J205" t="s">
        <v>3</v>
      </c>
      <c r="K205" t="s">
        <v>240</v>
      </c>
      <c r="L205">
        <v>1191</v>
      </c>
      <c r="N205">
        <v>1013</v>
      </c>
      <c r="O205" t="s">
        <v>241</v>
      </c>
      <c r="P205" t="s">
        <v>241</v>
      </c>
      <c r="Q205">
        <v>1</v>
      </c>
      <c r="X205">
        <v>12.2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3</v>
      </c>
      <c r="AG205">
        <v>12.2</v>
      </c>
      <c r="AH205">
        <v>2</v>
      </c>
      <c r="AI205">
        <v>433882312</v>
      </c>
      <c r="AJ205">
        <v>185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ROW(Source!A76)</f>
        <v>76</v>
      </c>
      <c r="B206">
        <v>433882313</v>
      </c>
      <c r="C206">
        <v>433882311</v>
      </c>
      <c r="D206">
        <v>405916219</v>
      </c>
      <c r="E206">
        <v>1</v>
      </c>
      <c r="F206">
        <v>1</v>
      </c>
      <c r="G206">
        <v>1080</v>
      </c>
      <c r="H206">
        <v>2</v>
      </c>
      <c r="I206" t="s">
        <v>246</v>
      </c>
      <c r="J206" t="s">
        <v>247</v>
      </c>
      <c r="K206" t="s">
        <v>248</v>
      </c>
      <c r="L206">
        <v>1368</v>
      </c>
      <c r="N206">
        <v>1011</v>
      </c>
      <c r="O206" t="s">
        <v>245</v>
      </c>
      <c r="P206" t="s">
        <v>245</v>
      </c>
      <c r="Q206">
        <v>1</v>
      </c>
      <c r="X206">
        <v>1.07</v>
      </c>
      <c r="Y206">
        <v>0</v>
      </c>
      <c r="Z206">
        <v>83.1</v>
      </c>
      <c r="AA206">
        <v>12.62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1.07</v>
      </c>
      <c r="AH206">
        <v>2</v>
      </c>
      <c r="AI206">
        <v>433882313</v>
      </c>
      <c r="AJ206">
        <v>186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ROW(Source!A76)</f>
        <v>76</v>
      </c>
      <c r="B207">
        <v>433882314</v>
      </c>
      <c r="C207">
        <v>433882311</v>
      </c>
      <c r="D207">
        <v>405915538</v>
      </c>
      <c r="E207">
        <v>1</v>
      </c>
      <c r="F207">
        <v>1</v>
      </c>
      <c r="G207">
        <v>1080</v>
      </c>
      <c r="H207">
        <v>2</v>
      </c>
      <c r="I207" t="s">
        <v>346</v>
      </c>
      <c r="J207" t="s">
        <v>347</v>
      </c>
      <c r="K207" t="s">
        <v>348</v>
      </c>
      <c r="L207">
        <v>1368</v>
      </c>
      <c r="N207">
        <v>1011</v>
      </c>
      <c r="O207" t="s">
        <v>245</v>
      </c>
      <c r="P207" t="s">
        <v>245</v>
      </c>
      <c r="Q207">
        <v>1</v>
      </c>
      <c r="X207">
        <v>2.77</v>
      </c>
      <c r="Y207">
        <v>0</v>
      </c>
      <c r="Z207">
        <v>2.27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2.77</v>
      </c>
      <c r="AH207">
        <v>2</v>
      </c>
      <c r="AI207">
        <v>433882314</v>
      </c>
      <c r="AJ207">
        <v>187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ROW(Source!A76)</f>
        <v>76</v>
      </c>
      <c r="B208">
        <v>433882315</v>
      </c>
      <c r="C208">
        <v>433882311</v>
      </c>
      <c r="D208">
        <v>405915548</v>
      </c>
      <c r="E208">
        <v>1</v>
      </c>
      <c r="F208">
        <v>1</v>
      </c>
      <c r="G208">
        <v>1080</v>
      </c>
      <c r="H208">
        <v>2</v>
      </c>
      <c r="I208" t="s">
        <v>349</v>
      </c>
      <c r="J208" t="s">
        <v>350</v>
      </c>
      <c r="K208" t="s">
        <v>351</v>
      </c>
      <c r="L208">
        <v>1368</v>
      </c>
      <c r="N208">
        <v>1011</v>
      </c>
      <c r="O208" t="s">
        <v>245</v>
      </c>
      <c r="P208" t="s">
        <v>245</v>
      </c>
      <c r="Q208">
        <v>1</v>
      </c>
      <c r="X208">
        <v>2.77</v>
      </c>
      <c r="Y208">
        <v>0</v>
      </c>
      <c r="Z208">
        <v>0.73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2.77</v>
      </c>
      <c r="AH208">
        <v>2</v>
      </c>
      <c r="AI208">
        <v>433882315</v>
      </c>
      <c r="AJ208">
        <v>188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ROW(Source!A76)</f>
        <v>76</v>
      </c>
      <c r="B209">
        <v>433882316</v>
      </c>
      <c r="C209">
        <v>433882311</v>
      </c>
      <c r="D209">
        <v>405885119</v>
      </c>
      <c r="E209">
        <v>1</v>
      </c>
      <c r="F209">
        <v>1</v>
      </c>
      <c r="G209">
        <v>1080</v>
      </c>
      <c r="H209">
        <v>3</v>
      </c>
      <c r="I209" t="s">
        <v>80</v>
      </c>
      <c r="J209" t="s">
        <v>82</v>
      </c>
      <c r="K209" t="s">
        <v>81</v>
      </c>
      <c r="L209">
        <v>1348</v>
      </c>
      <c r="N209">
        <v>1009</v>
      </c>
      <c r="O209" t="s">
        <v>57</v>
      </c>
      <c r="P209" t="s">
        <v>57</v>
      </c>
      <c r="Q209">
        <v>1000</v>
      </c>
      <c r="X209">
        <v>1E-3</v>
      </c>
      <c r="Y209">
        <v>7246.05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1E-3</v>
      </c>
      <c r="AH209">
        <v>2</v>
      </c>
      <c r="AI209">
        <v>433882316</v>
      </c>
      <c r="AJ209">
        <v>189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ROW(Source!A76)</f>
        <v>76</v>
      </c>
      <c r="B210">
        <v>433882317</v>
      </c>
      <c r="C210">
        <v>433882311</v>
      </c>
      <c r="D210">
        <v>405885136</v>
      </c>
      <c r="E210">
        <v>1</v>
      </c>
      <c r="F210">
        <v>1</v>
      </c>
      <c r="G210">
        <v>1080</v>
      </c>
      <c r="H210">
        <v>3</v>
      </c>
      <c r="I210" t="s">
        <v>352</v>
      </c>
      <c r="J210" t="s">
        <v>353</v>
      </c>
      <c r="K210" t="s">
        <v>354</v>
      </c>
      <c r="L210">
        <v>1348</v>
      </c>
      <c r="N210">
        <v>1009</v>
      </c>
      <c r="O210" t="s">
        <v>57</v>
      </c>
      <c r="P210" t="s">
        <v>57</v>
      </c>
      <c r="Q210">
        <v>1000</v>
      </c>
      <c r="X210">
        <v>0.01</v>
      </c>
      <c r="Y210">
        <v>9844.31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0.01</v>
      </c>
      <c r="AH210">
        <v>2</v>
      </c>
      <c r="AI210">
        <v>433882317</v>
      </c>
      <c r="AJ210">
        <v>190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ROW(Source!A76)</f>
        <v>76</v>
      </c>
      <c r="B211">
        <v>433882318</v>
      </c>
      <c r="C211">
        <v>433882311</v>
      </c>
      <c r="D211">
        <v>405884718</v>
      </c>
      <c r="E211">
        <v>1</v>
      </c>
      <c r="F211">
        <v>1</v>
      </c>
      <c r="G211">
        <v>1080</v>
      </c>
      <c r="H211">
        <v>3</v>
      </c>
      <c r="I211" t="s">
        <v>355</v>
      </c>
      <c r="J211" t="s">
        <v>356</v>
      </c>
      <c r="K211" t="s">
        <v>357</v>
      </c>
      <c r="L211">
        <v>1348</v>
      </c>
      <c r="N211">
        <v>1009</v>
      </c>
      <c r="O211" t="s">
        <v>57</v>
      </c>
      <c r="P211" t="s">
        <v>57</v>
      </c>
      <c r="Q211">
        <v>1000</v>
      </c>
      <c r="X211">
        <v>2.5000000000000001E-4</v>
      </c>
      <c r="Y211">
        <v>16214.84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2.5000000000000001E-4</v>
      </c>
      <c r="AH211">
        <v>2</v>
      </c>
      <c r="AI211">
        <v>433882318</v>
      </c>
      <c r="AJ211">
        <v>191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ROW(Source!A76)</f>
        <v>76</v>
      </c>
      <c r="B212">
        <v>433882319</v>
      </c>
      <c r="C212">
        <v>433882311</v>
      </c>
      <c r="D212">
        <v>405884725</v>
      </c>
      <c r="E212">
        <v>1</v>
      </c>
      <c r="F212">
        <v>1</v>
      </c>
      <c r="G212">
        <v>1080</v>
      </c>
      <c r="H212">
        <v>3</v>
      </c>
      <c r="I212" t="s">
        <v>358</v>
      </c>
      <c r="J212" t="s">
        <v>359</v>
      </c>
      <c r="K212" t="s">
        <v>360</v>
      </c>
      <c r="L212">
        <v>1348</v>
      </c>
      <c r="N212">
        <v>1009</v>
      </c>
      <c r="O212" t="s">
        <v>57</v>
      </c>
      <c r="P212" t="s">
        <v>57</v>
      </c>
      <c r="Q212">
        <v>1000</v>
      </c>
      <c r="X212">
        <v>6.0000000000000002E-5</v>
      </c>
      <c r="Y212">
        <v>11233.62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6.0000000000000002E-5</v>
      </c>
      <c r="AH212">
        <v>2</v>
      </c>
      <c r="AI212">
        <v>433882319</v>
      </c>
      <c r="AJ212">
        <v>192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ROW(Source!A76)</f>
        <v>76</v>
      </c>
      <c r="B213">
        <v>433882320</v>
      </c>
      <c r="C213">
        <v>433882311</v>
      </c>
      <c r="D213">
        <v>405891236</v>
      </c>
      <c r="E213">
        <v>1</v>
      </c>
      <c r="F213">
        <v>1</v>
      </c>
      <c r="G213">
        <v>1080</v>
      </c>
      <c r="H213">
        <v>3</v>
      </c>
      <c r="I213" t="s">
        <v>361</v>
      </c>
      <c r="J213" t="s">
        <v>362</v>
      </c>
      <c r="K213" t="s">
        <v>363</v>
      </c>
      <c r="L213">
        <v>1346</v>
      </c>
      <c r="N213">
        <v>1009</v>
      </c>
      <c r="O213" t="s">
        <v>74</v>
      </c>
      <c r="P213" t="s">
        <v>74</v>
      </c>
      <c r="Q213">
        <v>1</v>
      </c>
      <c r="X213">
        <v>0.8</v>
      </c>
      <c r="Y213">
        <v>25.8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0.8</v>
      </c>
      <c r="AH213">
        <v>2</v>
      </c>
      <c r="AI213">
        <v>433882320</v>
      </c>
      <c r="AJ213">
        <v>193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ROW(Source!A76)</f>
        <v>76</v>
      </c>
      <c r="B214">
        <v>433882321</v>
      </c>
      <c r="C214">
        <v>433882311</v>
      </c>
      <c r="D214">
        <v>405885027</v>
      </c>
      <c r="E214">
        <v>1</v>
      </c>
      <c r="F214">
        <v>1</v>
      </c>
      <c r="G214">
        <v>1080</v>
      </c>
      <c r="H214">
        <v>3</v>
      </c>
      <c r="I214" t="s">
        <v>364</v>
      </c>
      <c r="J214" t="s">
        <v>365</v>
      </c>
      <c r="K214" t="s">
        <v>366</v>
      </c>
      <c r="L214">
        <v>1348</v>
      </c>
      <c r="N214">
        <v>1009</v>
      </c>
      <c r="O214" t="s">
        <v>57</v>
      </c>
      <c r="P214" t="s">
        <v>57</v>
      </c>
      <c r="Q214">
        <v>1000</v>
      </c>
      <c r="X214">
        <v>4.0000000000000003E-5</v>
      </c>
      <c r="Y214">
        <v>7973.67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4.0000000000000003E-5</v>
      </c>
      <c r="AH214">
        <v>2</v>
      </c>
      <c r="AI214">
        <v>433882321</v>
      </c>
      <c r="AJ214">
        <v>194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ROW(Source!A76)</f>
        <v>76</v>
      </c>
      <c r="B215">
        <v>433882322</v>
      </c>
      <c r="C215">
        <v>433882311</v>
      </c>
      <c r="D215">
        <v>405908280</v>
      </c>
      <c r="E215">
        <v>1</v>
      </c>
      <c r="F215">
        <v>1</v>
      </c>
      <c r="G215">
        <v>1080</v>
      </c>
      <c r="H215">
        <v>3</v>
      </c>
      <c r="I215" t="s">
        <v>367</v>
      </c>
      <c r="J215" t="s">
        <v>368</v>
      </c>
      <c r="K215" t="s">
        <v>369</v>
      </c>
      <c r="L215">
        <v>1356</v>
      </c>
      <c r="N215">
        <v>1010</v>
      </c>
      <c r="O215" t="s">
        <v>303</v>
      </c>
      <c r="P215" t="s">
        <v>303</v>
      </c>
      <c r="Q215">
        <v>1000</v>
      </c>
      <c r="X215">
        <v>4.1000000000000003E-3</v>
      </c>
      <c r="Y215">
        <v>226.66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4.1000000000000003E-3</v>
      </c>
      <c r="AH215">
        <v>2</v>
      </c>
      <c r="AI215">
        <v>433882322</v>
      </c>
      <c r="AJ215">
        <v>195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ROW(Source!A76)</f>
        <v>76</v>
      </c>
      <c r="B216">
        <v>433882323</v>
      </c>
      <c r="C216">
        <v>433882311</v>
      </c>
      <c r="D216">
        <v>405907941</v>
      </c>
      <c r="E216">
        <v>1</v>
      </c>
      <c r="F216">
        <v>1</v>
      </c>
      <c r="G216">
        <v>1080</v>
      </c>
      <c r="H216">
        <v>3</v>
      </c>
      <c r="I216" t="s">
        <v>370</v>
      </c>
      <c r="J216" t="s">
        <v>371</v>
      </c>
      <c r="K216" t="s">
        <v>372</v>
      </c>
      <c r="L216">
        <v>1301</v>
      </c>
      <c r="N216">
        <v>1003</v>
      </c>
      <c r="O216" t="s">
        <v>28</v>
      </c>
      <c r="P216" t="s">
        <v>28</v>
      </c>
      <c r="Q216">
        <v>1</v>
      </c>
      <c r="X216">
        <v>0.96</v>
      </c>
      <c r="Y216">
        <v>0.7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0.96</v>
      </c>
      <c r="AH216">
        <v>2</v>
      </c>
      <c r="AI216">
        <v>433882323</v>
      </c>
      <c r="AJ216">
        <v>196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ROW(Source!A76)</f>
        <v>76</v>
      </c>
      <c r="B217">
        <v>433882324</v>
      </c>
      <c r="C217">
        <v>433882311</v>
      </c>
      <c r="D217">
        <v>405907943</v>
      </c>
      <c r="E217">
        <v>1</v>
      </c>
      <c r="F217">
        <v>1</v>
      </c>
      <c r="G217">
        <v>1080</v>
      </c>
      <c r="H217">
        <v>3</v>
      </c>
      <c r="I217" t="s">
        <v>373</v>
      </c>
      <c r="J217" t="s">
        <v>374</v>
      </c>
      <c r="K217" t="s">
        <v>375</v>
      </c>
      <c r="L217">
        <v>1356</v>
      </c>
      <c r="N217">
        <v>1010</v>
      </c>
      <c r="O217" t="s">
        <v>303</v>
      </c>
      <c r="P217" t="s">
        <v>303</v>
      </c>
      <c r="Q217">
        <v>1000</v>
      </c>
      <c r="X217">
        <v>8.3199999999999993E-3</v>
      </c>
      <c r="Y217">
        <v>6.44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8.3199999999999993E-3</v>
      </c>
      <c r="AH217">
        <v>2</v>
      </c>
      <c r="AI217">
        <v>433882324</v>
      </c>
      <c r="AJ217">
        <v>197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ROW(Source!A76)</f>
        <v>76</v>
      </c>
      <c r="B218">
        <v>433882325</v>
      </c>
      <c r="C218">
        <v>433882311</v>
      </c>
      <c r="D218">
        <v>405860250</v>
      </c>
      <c r="E218">
        <v>1080</v>
      </c>
      <c r="F218">
        <v>1</v>
      </c>
      <c r="G218">
        <v>1080</v>
      </c>
      <c r="H218">
        <v>3</v>
      </c>
      <c r="I218" t="s">
        <v>378</v>
      </c>
      <c r="J218" t="s">
        <v>3</v>
      </c>
      <c r="K218" t="s">
        <v>398</v>
      </c>
      <c r="L218">
        <v>1303</v>
      </c>
      <c r="N218">
        <v>1003</v>
      </c>
      <c r="O218" t="s">
        <v>92</v>
      </c>
      <c r="P218" t="s">
        <v>92</v>
      </c>
      <c r="Q218">
        <v>1000</v>
      </c>
      <c r="X218">
        <v>0.10199999999999999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0.10199999999999999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ROW(Source!A77)</f>
        <v>77</v>
      </c>
      <c r="B219">
        <v>433882312</v>
      </c>
      <c r="C219">
        <v>433882311</v>
      </c>
      <c r="D219">
        <v>405844724</v>
      </c>
      <c r="E219">
        <v>1080</v>
      </c>
      <c r="F219">
        <v>1</v>
      </c>
      <c r="G219">
        <v>1080</v>
      </c>
      <c r="H219">
        <v>1</v>
      </c>
      <c r="I219" t="s">
        <v>239</v>
      </c>
      <c r="J219" t="s">
        <v>3</v>
      </c>
      <c r="K219" t="s">
        <v>240</v>
      </c>
      <c r="L219">
        <v>1191</v>
      </c>
      <c r="N219">
        <v>1013</v>
      </c>
      <c r="O219" t="s">
        <v>241</v>
      </c>
      <c r="P219" t="s">
        <v>241</v>
      </c>
      <c r="Q219">
        <v>1</v>
      </c>
      <c r="X219">
        <v>12.2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3</v>
      </c>
      <c r="AG219">
        <v>12.2</v>
      </c>
      <c r="AH219">
        <v>2</v>
      </c>
      <c r="AI219">
        <v>433882312</v>
      </c>
      <c r="AJ219">
        <v>198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ROW(Source!A77)</f>
        <v>77</v>
      </c>
      <c r="B220">
        <v>433882313</v>
      </c>
      <c r="C220">
        <v>433882311</v>
      </c>
      <c r="D220">
        <v>405916219</v>
      </c>
      <c r="E220">
        <v>1</v>
      </c>
      <c r="F220">
        <v>1</v>
      </c>
      <c r="G220">
        <v>1080</v>
      </c>
      <c r="H220">
        <v>2</v>
      </c>
      <c r="I220" t="s">
        <v>246</v>
      </c>
      <c r="J220" t="s">
        <v>247</v>
      </c>
      <c r="K220" t="s">
        <v>248</v>
      </c>
      <c r="L220">
        <v>1368</v>
      </c>
      <c r="N220">
        <v>1011</v>
      </c>
      <c r="O220" t="s">
        <v>245</v>
      </c>
      <c r="P220" t="s">
        <v>245</v>
      </c>
      <c r="Q220">
        <v>1</v>
      </c>
      <c r="X220">
        <v>1.07</v>
      </c>
      <c r="Y220">
        <v>0</v>
      </c>
      <c r="Z220">
        <v>83.1</v>
      </c>
      <c r="AA220">
        <v>12.62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1.07</v>
      </c>
      <c r="AH220">
        <v>2</v>
      </c>
      <c r="AI220">
        <v>433882313</v>
      </c>
      <c r="AJ220">
        <v>199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ROW(Source!A77)</f>
        <v>77</v>
      </c>
      <c r="B221">
        <v>433882314</v>
      </c>
      <c r="C221">
        <v>433882311</v>
      </c>
      <c r="D221">
        <v>405915538</v>
      </c>
      <c r="E221">
        <v>1</v>
      </c>
      <c r="F221">
        <v>1</v>
      </c>
      <c r="G221">
        <v>1080</v>
      </c>
      <c r="H221">
        <v>2</v>
      </c>
      <c r="I221" t="s">
        <v>346</v>
      </c>
      <c r="J221" t="s">
        <v>347</v>
      </c>
      <c r="K221" t="s">
        <v>348</v>
      </c>
      <c r="L221">
        <v>1368</v>
      </c>
      <c r="N221">
        <v>1011</v>
      </c>
      <c r="O221" t="s">
        <v>245</v>
      </c>
      <c r="P221" t="s">
        <v>245</v>
      </c>
      <c r="Q221">
        <v>1</v>
      </c>
      <c r="X221">
        <v>2.77</v>
      </c>
      <c r="Y221">
        <v>0</v>
      </c>
      <c r="Z221">
        <v>2.27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2.77</v>
      </c>
      <c r="AH221">
        <v>2</v>
      </c>
      <c r="AI221">
        <v>433882314</v>
      </c>
      <c r="AJ221">
        <v>200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ROW(Source!A77)</f>
        <v>77</v>
      </c>
      <c r="B222">
        <v>433882315</v>
      </c>
      <c r="C222">
        <v>433882311</v>
      </c>
      <c r="D222">
        <v>405915548</v>
      </c>
      <c r="E222">
        <v>1</v>
      </c>
      <c r="F222">
        <v>1</v>
      </c>
      <c r="G222">
        <v>1080</v>
      </c>
      <c r="H222">
        <v>2</v>
      </c>
      <c r="I222" t="s">
        <v>349</v>
      </c>
      <c r="J222" t="s">
        <v>350</v>
      </c>
      <c r="K222" t="s">
        <v>351</v>
      </c>
      <c r="L222">
        <v>1368</v>
      </c>
      <c r="N222">
        <v>1011</v>
      </c>
      <c r="O222" t="s">
        <v>245</v>
      </c>
      <c r="P222" t="s">
        <v>245</v>
      </c>
      <c r="Q222">
        <v>1</v>
      </c>
      <c r="X222">
        <v>2.77</v>
      </c>
      <c r="Y222">
        <v>0</v>
      </c>
      <c r="Z222">
        <v>0.73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2.77</v>
      </c>
      <c r="AH222">
        <v>2</v>
      </c>
      <c r="AI222">
        <v>433882315</v>
      </c>
      <c r="AJ222">
        <v>201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ROW(Source!A77)</f>
        <v>77</v>
      </c>
      <c r="B223">
        <v>433882316</v>
      </c>
      <c r="C223">
        <v>433882311</v>
      </c>
      <c r="D223">
        <v>405885119</v>
      </c>
      <c r="E223">
        <v>1</v>
      </c>
      <c r="F223">
        <v>1</v>
      </c>
      <c r="G223">
        <v>1080</v>
      </c>
      <c r="H223">
        <v>3</v>
      </c>
      <c r="I223" t="s">
        <v>80</v>
      </c>
      <c r="J223" t="s">
        <v>82</v>
      </c>
      <c r="K223" t="s">
        <v>81</v>
      </c>
      <c r="L223">
        <v>1348</v>
      </c>
      <c r="N223">
        <v>1009</v>
      </c>
      <c r="O223" t="s">
        <v>57</v>
      </c>
      <c r="P223" t="s">
        <v>57</v>
      </c>
      <c r="Q223">
        <v>1000</v>
      </c>
      <c r="X223">
        <v>1E-3</v>
      </c>
      <c r="Y223">
        <v>7246.05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1E-3</v>
      </c>
      <c r="AH223">
        <v>2</v>
      </c>
      <c r="AI223">
        <v>433882316</v>
      </c>
      <c r="AJ223">
        <v>202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ROW(Source!A77)</f>
        <v>77</v>
      </c>
      <c r="B224">
        <v>433882317</v>
      </c>
      <c r="C224">
        <v>433882311</v>
      </c>
      <c r="D224">
        <v>405885136</v>
      </c>
      <c r="E224">
        <v>1</v>
      </c>
      <c r="F224">
        <v>1</v>
      </c>
      <c r="G224">
        <v>1080</v>
      </c>
      <c r="H224">
        <v>3</v>
      </c>
      <c r="I224" t="s">
        <v>352</v>
      </c>
      <c r="J224" t="s">
        <v>353</v>
      </c>
      <c r="K224" t="s">
        <v>354</v>
      </c>
      <c r="L224">
        <v>1348</v>
      </c>
      <c r="N224">
        <v>1009</v>
      </c>
      <c r="O224" t="s">
        <v>57</v>
      </c>
      <c r="P224" t="s">
        <v>57</v>
      </c>
      <c r="Q224">
        <v>1000</v>
      </c>
      <c r="X224">
        <v>0.01</v>
      </c>
      <c r="Y224">
        <v>9844.31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0.01</v>
      </c>
      <c r="AH224">
        <v>2</v>
      </c>
      <c r="AI224">
        <v>433882317</v>
      </c>
      <c r="AJ224">
        <v>203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ROW(Source!A77)</f>
        <v>77</v>
      </c>
      <c r="B225">
        <v>433882318</v>
      </c>
      <c r="C225">
        <v>433882311</v>
      </c>
      <c r="D225">
        <v>405884718</v>
      </c>
      <c r="E225">
        <v>1</v>
      </c>
      <c r="F225">
        <v>1</v>
      </c>
      <c r="G225">
        <v>1080</v>
      </c>
      <c r="H225">
        <v>3</v>
      </c>
      <c r="I225" t="s">
        <v>355</v>
      </c>
      <c r="J225" t="s">
        <v>356</v>
      </c>
      <c r="K225" t="s">
        <v>357</v>
      </c>
      <c r="L225">
        <v>1348</v>
      </c>
      <c r="N225">
        <v>1009</v>
      </c>
      <c r="O225" t="s">
        <v>57</v>
      </c>
      <c r="P225" t="s">
        <v>57</v>
      </c>
      <c r="Q225">
        <v>1000</v>
      </c>
      <c r="X225">
        <v>2.5000000000000001E-4</v>
      </c>
      <c r="Y225">
        <v>16214.84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2.5000000000000001E-4</v>
      </c>
      <c r="AH225">
        <v>2</v>
      </c>
      <c r="AI225">
        <v>433882318</v>
      </c>
      <c r="AJ225">
        <v>204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ROW(Source!A77)</f>
        <v>77</v>
      </c>
      <c r="B226">
        <v>433882319</v>
      </c>
      <c r="C226">
        <v>433882311</v>
      </c>
      <c r="D226">
        <v>405884725</v>
      </c>
      <c r="E226">
        <v>1</v>
      </c>
      <c r="F226">
        <v>1</v>
      </c>
      <c r="G226">
        <v>1080</v>
      </c>
      <c r="H226">
        <v>3</v>
      </c>
      <c r="I226" t="s">
        <v>358</v>
      </c>
      <c r="J226" t="s">
        <v>359</v>
      </c>
      <c r="K226" t="s">
        <v>360</v>
      </c>
      <c r="L226">
        <v>1348</v>
      </c>
      <c r="N226">
        <v>1009</v>
      </c>
      <c r="O226" t="s">
        <v>57</v>
      </c>
      <c r="P226" t="s">
        <v>57</v>
      </c>
      <c r="Q226">
        <v>1000</v>
      </c>
      <c r="X226">
        <v>6.0000000000000002E-5</v>
      </c>
      <c r="Y226">
        <v>11233.62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6.0000000000000002E-5</v>
      </c>
      <c r="AH226">
        <v>2</v>
      </c>
      <c r="AI226">
        <v>433882319</v>
      </c>
      <c r="AJ226">
        <v>205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ROW(Source!A77)</f>
        <v>77</v>
      </c>
      <c r="B227">
        <v>433882320</v>
      </c>
      <c r="C227">
        <v>433882311</v>
      </c>
      <c r="D227">
        <v>405891236</v>
      </c>
      <c r="E227">
        <v>1</v>
      </c>
      <c r="F227">
        <v>1</v>
      </c>
      <c r="G227">
        <v>1080</v>
      </c>
      <c r="H227">
        <v>3</v>
      </c>
      <c r="I227" t="s">
        <v>361</v>
      </c>
      <c r="J227" t="s">
        <v>362</v>
      </c>
      <c r="K227" t="s">
        <v>363</v>
      </c>
      <c r="L227">
        <v>1346</v>
      </c>
      <c r="N227">
        <v>1009</v>
      </c>
      <c r="O227" t="s">
        <v>74</v>
      </c>
      <c r="P227" t="s">
        <v>74</v>
      </c>
      <c r="Q227">
        <v>1</v>
      </c>
      <c r="X227">
        <v>0.8</v>
      </c>
      <c r="Y227">
        <v>25.8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0.8</v>
      </c>
      <c r="AH227">
        <v>2</v>
      </c>
      <c r="AI227">
        <v>433882320</v>
      </c>
      <c r="AJ227">
        <v>206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ROW(Source!A77)</f>
        <v>77</v>
      </c>
      <c r="B228">
        <v>433882321</v>
      </c>
      <c r="C228">
        <v>433882311</v>
      </c>
      <c r="D228">
        <v>405885027</v>
      </c>
      <c r="E228">
        <v>1</v>
      </c>
      <c r="F228">
        <v>1</v>
      </c>
      <c r="G228">
        <v>1080</v>
      </c>
      <c r="H228">
        <v>3</v>
      </c>
      <c r="I228" t="s">
        <v>364</v>
      </c>
      <c r="J228" t="s">
        <v>365</v>
      </c>
      <c r="K228" t="s">
        <v>366</v>
      </c>
      <c r="L228">
        <v>1348</v>
      </c>
      <c r="N228">
        <v>1009</v>
      </c>
      <c r="O228" t="s">
        <v>57</v>
      </c>
      <c r="P228" t="s">
        <v>57</v>
      </c>
      <c r="Q228">
        <v>1000</v>
      </c>
      <c r="X228">
        <v>4.0000000000000003E-5</v>
      </c>
      <c r="Y228">
        <v>7973.67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4.0000000000000003E-5</v>
      </c>
      <c r="AH228">
        <v>2</v>
      </c>
      <c r="AI228">
        <v>433882321</v>
      </c>
      <c r="AJ228">
        <v>207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ROW(Source!A77)</f>
        <v>77</v>
      </c>
      <c r="B229">
        <v>433882322</v>
      </c>
      <c r="C229">
        <v>433882311</v>
      </c>
      <c r="D229">
        <v>405908280</v>
      </c>
      <c r="E229">
        <v>1</v>
      </c>
      <c r="F229">
        <v>1</v>
      </c>
      <c r="G229">
        <v>1080</v>
      </c>
      <c r="H229">
        <v>3</v>
      </c>
      <c r="I229" t="s">
        <v>367</v>
      </c>
      <c r="J229" t="s">
        <v>368</v>
      </c>
      <c r="K229" t="s">
        <v>369</v>
      </c>
      <c r="L229">
        <v>1356</v>
      </c>
      <c r="N229">
        <v>1010</v>
      </c>
      <c r="O229" t="s">
        <v>303</v>
      </c>
      <c r="P229" t="s">
        <v>303</v>
      </c>
      <c r="Q229">
        <v>1000</v>
      </c>
      <c r="X229">
        <v>4.1000000000000003E-3</v>
      </c>
      <c r="Y229">
        <v>226.66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4.1000000000000003E-3</v>
      </c>
      <c r="AH229">
        <v>2</v>
      </c>
      <c r="AI229">
        <v>433882322</v>
      </c>
      <c r="AJ229">
        <v>208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ROW(Source!A77)</f>
        <v>77</v>
      </c>
      <c r="B230">
        <v>433882323</v>
      </c>
      <c r="C230">
        <v>433882311</v>
      </c>
      <c r="D230">
        <v>405907941</v>
      </c>
      <c r="E230">
        <v>1</v>
      </c>
      <c r="F230">
        <v>1</v>
      </c>
      <c r="G230">
        <v>1080</v>
      </c>
      <c r="H230">
        <v>3</v>
      </c>
      <c r="I230" t="s">
        <v>370</v>
      </c>
      <c r="J230" t="s">
        <v>371</v>
      </c>
      <c r="K230" t="s">
        <v>372</v>
      </c>
      <c r="L230">
        <v>1301</v>
      </c>
      <c r="N230">
        <v>1003</v>
      </c>
      <c r="O230" t="s">
        <v>28</v>
      </c>
      <c r="P230" t="s">
        <v>28</v>
      </c>
      <c r="Q230">
        <v>1</v>
      </c>
      <c r="X230">
        <v>0.96</v>
      </c>
      <c r="Y230">
        <v>0.7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0.96</v>
      </c>
      <c r="AH230">
        <v>2</v>
      </c>
      <c r="AI230">
        <v>433882323</v>
      </c>
      <c r="AJ230">
        <v>209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ROW(Source!A77)</f>
        <v>77</v>
      </c>
      <c r="B231">
        <v>433882324</v>
      </c>
      <c r="C231">
        <v>433882311</v>
      </c>
      <c r="D231">
        <v>405907943</v>
      </c>
      <c r="E231">
        <v>1</v>
      </c>
      <c r="F231">
        <v>1</v>
      </c>
      <c r="G231">
        <v>1080</v>
      </c>
      <c r="H231">
        <v>3</v>
      </c>
      <c r="I231" t="s">
        <v>373</v>
      </c>
      <c r="J231" t="s">
        <v>374</v>
      </c>
      <c r="K231" t="s">
        <v>375</v>
      </c>
      <c r="L231">
        <v>1356</v>
      </c>
      <c r="N231">
        <v>1010</v>
      </c>
      <c r="O231" t="s">
        <v>303</v>
      </c>
      <c r="P231" t="s">
        <v>303</v>
      </c>
      <c r="Q231">
        <v>1000</v>
      </c>
      <c r="X231">
        <v>8.3199999999999993E-3</v>
      </c>
      <c r="Y231">
        <v>6.44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8.3199999999999993E-3</v>
      </c>
      <c r="AH231">
        <v>2</v>
      </c>
      <c r="AI231">
        <v>433882324</v>
      </c>
      <c r="AJ231">
        <v>210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ROW(Source!A77)</f>
        <v>77</v>
      </c>
      <c r="B232">
        <v>433882325</v>
      </c>
      <c r="C232">
        <v>433882311</v>
      </c>
      <c r="D232">
        <v>405860250</v>
      </c>
      <c r="E232">
        <v>1080</v>
      </c>
      <c r="F232">
        <v>1</v>
      </c>
      <c r="G232">
        <v>1080</v>
      </c>
      <c r="H232">
        <v>3</v>
      </c>
      <c r="I232" t="s">
        <v>378</v>
      </c>
      <c r="J232" t="s">
        <v>3</v>
      </c>
      <c r="K232" t="s">
        <v>398</v>
      </c>
      <c r="L232">
        <v>1303</v>
      </c>
      <c r="N232">
        <v>1003</v>
      </c>
      <c r="O232" t="s">
        <v>92</v>
      </c>
      <c r="P232" t="s">
        <v>92</v>
      </c>
      <c r="Q232">
        <v>1000</v>
      </c>
      <c r="X232">
        <v>0.10199999999999999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 t="s">
        <v>3</v>
      </c>
      <c r="AG232">
        <v>0.10199999999999999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ROW(Source!A115)</f>
        <v>115</v>
      </c>
      <c r="B233">
        <v>438142569</v>
      </c>
      <c r="C233">
        <v>438142493</v>
      </c>
      <c r="D233">
        <v>405844724</v>
      </c>
      <c r="E233">
        <v>1080</v>
      </c>
      <c r="F233">
        <v>1</v>
      </c>
      <c r="G233">
        <v>1080</v>
      </c>
      <c r="H233">
        <v>1</v>
      </c>
      <c r="I233" t="s">
        <v>239</v>
      </c>
      <c r="J233" t="s">
        <v>3</v>
      </c>
      <c r="K233" t="s">
        <v>240</v>
      </c>
      <c r="L233">
        <v>1191</v>
      </c>
      <c r="N233">
        <v>1013</v>
      </c>
      <c r="O233" t="s">
        <v>241</v>
      </c>
      <c r="P233" t="s">
        <v>241</v>
      </c>
      <c r="Q233">
        <v>1</v>
      </c>
      <c r="X233">
        <v>16.5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1</v>
      </c>
      <c r="AF233" t="s">
        <v>3</v>
      </c>
      <c r="AG233">
        <v>16.5</v>
      </c>
      <c r="AH233">
        <v>2</v>
      </c>
      <c r="AI233">
        <v>438142569</v>
      </c>
      <c r="AJ233">
        <v>211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ROW(Source!A115)</f>
        <v>115</v>
      </c>
      <c r="B234">
        <v>438142570</v>
      </c>
      <c r="C234">
        <v>438142493</v>
      </c>
      <c r="D234">
        <v>405915920</v>
      </c>
      <c r="E234">
        <v>1</v>
      </c>
      <c r="F234">
        <v>1</v>
      </c>
      <c r="G234">
        <v>1080</v>
      </c>
      <c r="H234">
        <v>2</v>
      </c>
      <c r="I234" t="s">
        <v>242</v>
      </c>
      <c r="J234" t="s">
        <v>243</v>
      </c>
      <c r="K234" t="s">
        <v>244</v>
      </c>
      <c r="L234">
        <v>1368</v>
      </c>
      <c r="N234">
        <v>1011</v>
      </c>
      <c r="O234" t="s">
        <v>245</v>
      </c>
      <c r="P234" t="s">
        <v>245</v>
      </c>
      <c r="Q234">
        <v>1</v>
      </c>
      <c r="X234">
        <v>2.7</v>
      </c>
      <c r="Y234">
        <v>0</v>
      </c>
      <c r="Z234">
        <v>7.11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2.7</v>
      </c>
      <c r="AH234">
        <v>2</v>
      </c>
      <c r="AI234">
        <v>438142570</v>
      </c>
      <c r="AJ234">
        <v>212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ROW(Source!A115)</f>
        <v>115</v>
      </c>
      <c r="B235">
        <v>438142571</v>
      </c>
      <c r="C235">
        <v>438142493</v>
      </c>
      <c r="D235">
        <v>405916219</v>
      </c>
      <c r="E235">
        <v>1</v>
      </c>
      <c r="F235">
        <v>1</v>
      </c>
      <c r="G235">
        <v>1080</v>
      </c>
      <c r="H235">
        <v>2</v>
      </c>
      <c r="I235" t="s">
        <v>246</v>
      </c>
      <c r="J235" t="s">
        <v>247</v>
      </c>
      <c r="K235" t="s">
        <v>248</v>
      </c>
      <c r="L235">
        <v>1368</v>
      </c>
      <c r="N235">
        <v>1011</v>
      </c>
      <c r="O235" t="s">
        <v>245</v>
      </c>
      <c r="P235" t="s">
        <v>245</v>
      </c>
      <c r="Q235">
        <v>1</v>
      </c>
      <c r="X235">
        <v>0.13</v>
      </c>
      <c r="Y235">
        <v>0</v>
      </c>
      <c r="Z235">
        <v>83.1</v>
      </c>
      <c r="AA235">
        <v>12.62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0.13</v>
      </c>
      <c r="AH235">
        <v>2</v>
      </c>
      <c r="AI235">
        <v>438142571</v>
      </c>
      <c r="AJ235">
        <v>213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ROW(Source!A115)</f>
        <v>115</v>
      </c>
      <c r="B236">
        <v>438142572</v>
      </c>
      <c r="C236">
        <v>438142493</v>
      </c>
      <c r="D236">
        <v>405839712</v>
      </c>
      <c r="E236">
        <v>1080</v>
      </c>
      <c r="F236">
        <v>1</v>
      </c>
      <c r="G236">
        <v>1080</v>
      </c>
      <c r="H236">
        <v>3</v>
      </c>
      <c r="I236" t="s">
        <v>399</v>
      </c>
      <c r="J236" t="s">
        <v>3</v>
      </c>
      <c r="K236" t="s">
        <v>400</v>
      </c>
      <c r="L236">
        <v>1348</v>
      </c>
      <c r="N236">
        <v>1009</v>
      </c>
      <c r="O236" t="s">
        <v>57</v>
      </c>
      <c r="P236" t="s">
        <v>57</v>
      </c>
      <c r="Q236">
        <v>1000</v>
      </c>
      <c r="X236">
        <v>9.1999999999999998E-2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 t="s">
        <v>3</v>
      </c>
      <c r="AG236">
        <v>9.1999999999999998E-2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ROW(Source!A115)</f>
        <v>115</v>
      </c>
      <c r="B237">
        <v>438142573</v>
      </c>
      <c r="C237">
        <v>438142493</v>
      </c>
      <c r="D237">
        <v>405885592</v>
      </c>
      <c r="E237">
        <v>1</v>
      </c>
      <c r="F237">
        <v>1</v>
      </c>
      <c r="G237">
        <v>1080</v>
      </c>
      <c r="H237">
        <v>3</v>
      </c>
      <c r="I237" t="s">
        <v>253</v>
      </c>
      <c r="J237" t="s">
        <v>254</v>
      </c>
      <c r="K237" t="s">
        <v>255</v>
      </c>
      <c r="L237">
        <v>1348</v>
      </c>
      <c r="N237">
        <v>1009</v>
      </c>
      <c r="O237" t="s">
        <v>57</v>
      </c>
      <c r="P237" t="s">
        <v>57</v>
      </c>
      <c r="Q237">
        <v>1000</v>
      </c>
      <c r="X237">
        <v>5.9999999999999995E-4</v>
      </c>
      <c r="Y237">
        <v>8590.86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5.9999999999999995E-4</v>
      </c>
      <c r="AH237">
        <v>2</v>
      </c>
      <c r="AI237">
        <v>438142573</v>
      </c>
      <c r="AJ237">
        <v>214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ROW(Source!A115)</f>
        <v>115</v>
      </c>
      <c r="B238">
        <v>438142574</v>
      </c>
      <c r="C238">
        <v>438142493</v>
      </c>
      <c r="D238">
        <v>405884727</v>
      </c>
      <c r="E238">
        <v>1</v>
      </c>
      <c r="F238">
        <v>1</v>
      </c>
      <c r="G238">
        <v>1080</v>
      </c>
      <c r="H238">
        <v>3</v>
      </c>
      <c r="I238" t="s">
        <v>328</v>
      </c>
      <c r="J238" t="s">
        <v>329</v>
      </c>
      <c r="K238" t="s">
        <v>330</v>
      </c>
      <c r="L238">
        <v>1348</v>
      </c>
      <c r="N238">
        <v>1009</v>
      </c>
      <c r="O238" t="s">
        <v>57</v>
      </c>
      <c r="P238" t="s">
        <v>57</v>
      </c>
      <c r="Q238">
        <v>1000</v>
      </c>
      <c r="X238">
        <v>2E-3</v>
      </c>
      <c r="Y238">
        <v>16180.28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2E-3</v>
      </c>
      <c r="AH238">
        <v>2</v>
      </c>
      <c r="AI238">
        <v>438142574</v>
      </c>
      <c r="AJ238">
        <v>215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ROW(Source!A116)</f>
        <v>116</v>
      </c>
      <c r="B239">
        <v>438142569</v>
      </c>
      <c r="C239">
        <v>438142493</v>
      </c>
      <c r="D239">
        <v>405844724</v>
      </c>
      <c r="E239">
        <v>1080</v>
      </c>
      <c r="F239">
        <v>1</v>
      </c>
      <c r="G239">
        <v>1080</v>
      </c>
      <c r="H239">
        <v>1</v>
      </c>
      <c r="I239" t="s">
        <v>239</v>
      </c>
      <c r="J239" t="s">
        <v>3</v>
      </c>
      <c r="K239" t="s">
        <v>240</v>
      </c>
      <c r="L239">
        <v>1191</v>
      </c>
      <c r="N239">
        <v>1013</v>
      </c>
      <c r="O239" t="s">
        <v>241</v>
      </c>
      <c r="P239" t="s">
        <v>241</v>
      </c>
      <c r="Q239">
        <v>1</v>
      </c>
      <c r="X239">
        <v>16.5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3</v>
      </c>
      <c r="AG239">
        <v>16.5</v>
      </c>
      <c r="AH239">
        <v>2</v>
      </c>
      <c r="AI239">
        <v>438142569</v>
      </c>
      <c r="AJ239">
        <v>216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ROW(Source!A116)</f>
        <v>116</v>
      </c>
      <c r="B240">
        <v>438142570</v>
      </c>
      <c r="C240">
        <v>438142493</v>
      </c>
      <c r="D240">
        <v>405915920</v>
      </c>
      <c r="E240">
        <v>1</v>
      </c>
      <c r="F240">
        <v>1</v>
      </c>
      <c r="G240">
        <v>1080</v>
      </c>
      <c r="H240">
        <v>2</v>
      </c>
      <c r="I240" t="s">
        <v>242</v>
      </c>
      <c r="J240" t="s">
        <v>243</v>
      </c>
      <c r="K240" t="s">
        <v>244</v>
      </c>
      <c r="L240">
        <v>1368</v>
      </c>
      <c r="N240">
        <v>1011</v>
      </c>
      <c r="O240" t="s">
        <v>245</v>
      </c>
      <c r="P240" t="s">
        <v>245</v>
      </c>
      <c r="Q240">
        <v>1</v>
      </c>
      <c r="X240">
        <v>2.7</v>
      </c>
      <c r="Y240">
        <v>0</v>
      </c>
      <c r="Z240">
        <v>7.11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2.7</v>
      </c>
      <c r="AH240">
        <v>2</v>
      </c>
      <c r="AI240">
        <v>438142570</v>
      </c>
      <c r="AJ240">
        <v>217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ROW(Source!A116)</f>
        <v>116</v>
      </c>
      <c r="B241">
        <v>438142571</v>
      </c>
      <c r="C241">
        <v>438142493</v>
      </c>
      <c r="D241">
        <v>405916219</v>
      </c>
      <c r="E241">
        <v>1</v>
      </c>
      <c r="F241">
        <v>1</v>
      </c>
      <c r="G241">
        <v>1080</v>
      </c>
      <c r="H241">
        <v>2</v>
      </c>
      <c r="I241" t="s">
        <v>246</v>
      </c>
      <c r="J241" t="s">
        <v>247</v>
      </c>
      <c r="K241" t="s">
        <v>248</v>
      </c>
      <c r="L241">
        <v>1368</v>
      </c>
      <c r="N241">
        <v>1011</v>
      </c>
      <c r="O241" t="s">
        <v>245</v>
      </c>
      <c r="P241" t="s">
        <v>245</v>
      </c>
      <c r="Q241">
        <v>1</v>
      </c>
      <c r="X241">
        <v>0.13</v>
      </c>
      <c r="Y241">
        <v>0</v>
      </c>
      <c r="Z241">
        <v>83.1</v>
      </c>
      <c r="AA241">
        <v>12.62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0.13</v>
      </c>
      <c r="AH241">
        <v>2</v>
      </c>
      <c r="AI241">
        <v>438142571</v>
      </c>
      <c r="AJ241">
        <v>218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ROW(Source!A116)</f>
        <v>116</v>
      </c>
      <c r="B242">
        <v>438142572</v>
      </c>
      <c r="C242">
        <v>438142493</v>
      </c>
      <c r="D242">
        <v>405839712</v>
      </c>
      <c r="E242">
        <v>1080</v>
      </c>
      <c r="F242">
        <v>1</v>
      </c>
      <c r="G242">
        <v>1080</v>
      </c>
      <c r="H242">
        <v>3</v>
      </c>
      <c r="I242" t="s">
        <v>399</v>
      </c>
      <c r="J242" t="s">
        <v>3</v>
      </c>
      <c r="K242" t="s">
        <v>400</v>
      </c>
      <c r="L242">
        <v>1348</v>
      </c>
      <c r="N242">
        <v>1009</v>
      </c>
      <c r="O242" t="s">
        <v>57</v>
      </c>
      <c r="P242" t="s">
        <v>57</v>
      </c>
      <c r="Q242">
        <v>1000</v>
      </c>
      <c r="X242">
        <v>9.1999999999999998E-2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 t="s">
        <v>3</v>
      </c>
      <c r="AG242">
        <v>9.1999999999999998E-2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ROW(Source!A116)</f>
        <v>116</v>
      </c>
      <c r="B243">
        <v>438142573</v>
      </c>
      <c r="C243">
        <v>438142493</v>
      </c>
      <c r="D243">
        <v>405885592</v>
      </c>
      <c r="E243">
        <v>1</v>
      </c>
      <c r="F243">
        <v>1</v>
      </c>
      <c r="G243">
        <v>1080</v>
      </c>
      <c r="H243">
        <v>3</v>
      </c>
      <c r="I243" t="s">
        <v>253</v>
      </c>
      <c r="J243" t="s">
        <v>254</v>
      </c>
      <c r="K243" t="s">
        <v>255</v>
      </c>
      <c r="L243">
        <v>1348</v>
      </c>
      <c r="N243">
        <v>1009</v>
      </c>
      <c r="O243" t="s">
        <v>57</v>
      </c>
      <c r="P243" t="s">
        <v>57</v>
      </c>
      <c r="Q243">
        <v>1000</v>
      </c>
      <c r="X243">
        <v>5.9999999999999995E-4</v>
      </c>
      <c r="Y243">
        <v>8590.86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5.9999999999999995E-4</v>
      </c>
      <c r="AH243">
        <v>2</v>
      </c>
      <c r="AI243">
        <v>438142573</v>
      </c>
      <c r="AJ243">
        <v>219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ROW(Source!A116)</f>
        <v>116</v>
      </c>
      <c r="B244">
        <v>438142574</v>
      </c>
      <c r="C244">
        <v>438142493</v>
      </c>
      <c r="D244">
        <v>405884727</v>
      </c>
      <c r="E244">
        <v>1</v>
      </c>
      <c r="F244">
        <v>1</v>
      </c>
      <c r="G244">
        <v>1080</v>
      </c>
      <c r="H244">
        <v>3</v>
      </c>
      <c r="I244" t="s">
        <v>328</v>
      </c>
      <c r="J244" t="s">
        <v>329</v>
      </c>
      <c r="K244" t="s">
        <v>330</v>
      </c>
      <c r="L244">
        <v>1348</v>
      </c>
      <c r="N244">
        <v>1009</v>
      </c>
      <c r="O244" t="s">
        <v>57</v>
      </c>
      <c r="P244" t="s">
        <v>57</v>
      </c>
      <c r="Q244">
        <v>1000</v>
      </c>
      <c r="X244">
        <v>2E-3</v>
      </c>
      <c r="Y244">
        <v>16180.28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2E-3</v>
      </c>
      <c r="AH244">
        <v>2</v>
      </c>
      <c r="AI244">
        <v>438142574</v>
      </c>
      <c r="AJ244">
        <v>220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02-01-01</v>
      </c>
      <c r="G12" t="str">
        <f>Source!G12</f>
        <v>02-01-01 Строительство РЩ 0,4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Адамова Ирина Владимировна</cp:lastModifiedBy>
  <dcterms:created xsi:type="dcterms:W3CDTF">2026-06-04T07:15:25Z</dcterms:created>
  <dcterms:modified xsi:type="dcterms:W3CDTF">2026-06-04T07:16:01Z</dcterms:modified>
</cp:coreProperties>
</file>